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0 annexure\"/>
    </mc:Choice>
  </mc:AlternateContent>
  <bookViews>
    <workbookView xWindow="0" yWindow="0" windowWidth="20490" windowHeight="7755" firstSheet="1" activeTab="1"/>
  </bookViews>
  <sheets>
    <sheet name="Annex 37 old" sheetId="65" state="hidden" r:id="rId1"/>
    <sheet name="Ecosystem" sheetId="67" r:id="rId2"/>
  </sheets>
  <calcPr calcId="152511"/>
</workbook>
</file>

<file path=xl/calcChain.xml><?xml version="1.0" encoding="utf-8"?>
<calcChain xmlns="http://schemas.openxmlformats.org/spreadsheetml/2006/main">
  <c r="O20" i="67" l="1"/>
  <c r="T20" i="67"/>
  <c r="U49" i="67" l="1"/>
  <c r="V49" i="67"/>
  <c r="U39" i="67"/>
  <c r="V39" i="67"/>
  <c r="U38" i="67"/>
  <c r="V38" i="67"/>
  <c r="U19" i="67"/>
  <c r="V19" i="67"/>
  <c r="V54" i="67" l="1"/>
  <c r="U54" i="67"/>
  <c r="P8" i="67"/>
  <c r="P9" i="67"/>
  <c r="P10" i="67"/>
  <c r="P11" i="67"/>
  <c r="P12" i="67"/>
  <c r="P13" i="67"/>
  <c r="P14" i="67"/>
  <c r="P15" i="67"/>
  <c r="P16" i="67"/>
  <c r="P17" i="67"/>
  <c r="P18" i="67"/>
  <c r="P19" i="67"/>
  <c r="P20" i="67"/>
  <c r="P21" i="67"/>
  <c r="P22" i="67"/>
  <c r="P23" i="67"/>
  <c r="P24" i="67"/>
  <c r="P25" i="67"/>
  <c r="P26" i="67"/>
  <c r="P27" i="67"/>
  <c r="P28" i="67"/>
  <c r="P29" i="67"/>
  <c r="P30" i="67"/>
  <c r="P31" i="67"/>
  <c r="P32" i="67"/>
  <c r="P33" i="67"/>
  <c r="P34" i="67"/>
  <c r="P35" i="67"/>
  <c r="P36" i="67"/>
  <c r="P37" i="67"/>
  <c r="P40" i="67"/>
  <c r="P41" i="67"/>
  <c r="P42" i="67"/>
  <c r="P43" i="67"/>
  <c r="P44" i="67"/>
  <c r="P45" i="67"/>
  <c r="P46" i="67"/>
  <c r="P47" i="67"/>
  <c r="P48" i="67"/>
  <c r="P50" i="67"/>
  <c r="P51" i="67"/>
  <c r="P52" i="67"/>
  <c r="P53" i="67"/>
  <c r="P7" i="67"/>
  <c r="N8" i="67"/>
  <c r="N9" i="67"/>
  <c r="N10" i="67"/>
  <c r="N11" i="67"/>
  <c r="N12" i="67"/>
  <c r="N13" i="67"/>
  <c r="N14" i="67"/>
  <c r="N15" i="67"/>
  <c r="N16" i="67"/>
  <c r="N17" i="67"/>
  <c r="N18" i="67"/>
  <c r="N19" i="67"/>
  <c r="N20" i="67"/>
  <c r="N21" i="67"/>
  <c r="N22" i="67"/>
  <c r="N23" i="67"/>
  <c r="N24" i="67"/>
  <c r="N25" i="67"/>
  <c r="N26" i="67"/>
  <c r="N27" i="67"/>
  <c r="N28" i="67"/>
  <c r="N29" i="67"/>
  <c r="N30" i="67"/>
  <c r="N31" i="67"/>
  <c r="N32" i="67"/>
  <c r="N33" i="67"/>
  <c r="N34" i="67"/>
  <c r="N35" i="67"/>
  <c r="N36" i="67"/>
  <c r="N37" i="67"/>
  <c r="N38" i="67"/>
  <c r="N39" i="67"/>
  <c r="N40" i="67"/>
  <c r="N41" i="67"/>
  <c r="N42" i="67"/>
  <c r="N43" i="67"/>
  <c r="N44" i="67"/>
  <c r="N45" i="67"/>
  <c r="N46" i="67"/>
  <c r="N47" i="67"/>
  <c r="N48" i="67"/>
  <c r="N49" i="67"/>
  <c r="N50" i="67"/>
  <c r="N51" i="67"/>
  <c r="N52" i="67"/>
  <c r="N53" i="67"/>
  <c r="N54" i="67"/>
  <c r="N7" i="67"/>
  <c r="K8" i="67"/>
  <c r="K9" i="67"/>
  <c r="K10" i="67"/>
  <c r="K11" i="67"/>
  <c r="K12" i="67"/>
  <c r="K13" i="67"/>
  <c r="K14" i="67"/>
  <c r="K15" i="67"/>
  <c r="K16" i="67"/>
  <c r="K17" i="67"/>
  <c r="K18" i="67"/>
  <c r="K20" i="67"/>
  <c r="K21" i="67"/>
  <c r="K22" i="67"/>
  <c r="K23" i="67"/>
  <c r="K24" i="67"/>
  <c r="K25" i="67"/>
  <c r="K26" i="67"/>
  <c r="K27" i="67"/>
  <c r="K28" i="67"/>
  <c r="K29" i="67"/>
  <c r="K30" i="67"/>
  <c r="K31" i="67"/>
  <c r="K32" i="67"/>
  <c r="K33" i="67"/>
  <c r="K34" i="67"/>
  <c r="K35" i="67"/>
  <c r="K36" i="67"/>
  <c r="K37" i="67"/>
  <c r="K40" i="67"/>
  <c r="K41" i="67"/>
  <c r="K42" i="67"/>
  <c r="K43" i="67"/>
  <c r="K44" i="67"/>
  <c r="K45" i="67"/>
  <c r="K46" i="67"/>
  <c r="K47" i="67"/>
  <c r="K48" i="67"/>
  <c r="K50" i="67"/>
  <c r="K51" i="67"/>
  <c r="K52" i="67"/>
  <c r="K53" i="67"/>
  <c r="K7" i="67"/>
  <c r="I8" i="67"/>
  <c r="I9" i="67"/>
  <c r="I10" i="67"/>
  <c r="I11" i="67"/>
  <c r="I12" i="67"/>
  <c r="I13" i="67"/>
  <c r="I14" i="67"/>
  <c r="I15" i="67"/>
  <c r="I16" i="67"/>
  <c r="I17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7" i="67"/>
  <c r="I38" i="67"/>
  <c r="I39" i="67"/>
  <c r="I40" i="67"/>
  <c r="I41" i="67"/>
  <c r="I42" i="67"/>
  <c r="I43" i="67"/>
  <c r="I44" i="67"/>
  <c r="I45" i="67"/>
  <c r="I46" i="67"/>
  <c r="I47" i="67"/>
  <c r="I48" i="67"/>
  <c r="I49" i="67"/>
  <c r="I50" i="67"/>
  <c r="I51" i="67"/>
  <c r="I52" i="67"/>
  <c r="I53" i="67"/>
  <c r="I54" i="67"/>
  <c r="I7" i="67"/>
  <c r="G8" i="67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G28" i="67"/>
  <c r="G29" i="67"/>
  <c r="G30" i="67"/>
  <c r="G31" i="67"/>
  <c r="G32" i="67"/>
  <c r="G33" i="67"/>
  <c r="G34" i="67"/>
  <c r="G35" i="67"/>
  <c r="G36" i="67"/>
  <c r="G37" i="67"/>
  <c r="G38" i="67"/>
  <c r="G39" i="67"/>
  <c r="G40" i="67"/>
  <c r="G41" i="67"/>
  <c r="G42" i="67"/>
  <c r="G43" i="67"/>
  <c r="G44" i="67"/>
  <c r="G45" i="67"/>
  <c r="G46" i="67"/>
  <c r="G47" i="67"/>
  <c r="G48" i="67"/>
  <c r="G49" i="67"/>
  <c r="G50" i="67"/>
  <c r="G51" i="67"/>
  <c r="G52" i="67"/>
  <c r="G53" i="67"/>
  <c r="G54" i="67"/>
  <c r="G7" i="67"/>
  <c r="E43" i="67"/>
  <c r="E44" i="67"/>
  <c r="E45" i="67"/>
  <c r="E46" i="67"/>
  <c r="E47" i="67"/>
  <c r="E48" i="67"/>
  <c r="E50" i="67"/>
  <c r="E51" i="67"/>
  <c r="E52" i="67"/>
  <c r="E53" i="67"/>
  <c r="D38" i="67"/>
  <c r="E38" i="67" s="1"/>
  <c r="F38" i="67"/>
  <c r="H38" i="67"/>
  <c r="J38" i="67"/>
  <c r="K38" i="67" s="1"/>
  <c r="L38" i="67"/>
  <c r="M38" i="67"/>
  <c r="O38" i="67"/>
  <c r="O39" i="67" s="1"/>
  <c r="O49" i="67" s="1"/>
  <c r="O54" i="67" s="1"/>
  <c r="P54" i="67" s="1"/>
  <c r="Q38" i="67"/>
  <c r="R38" i="67"/>
  <c r="S38" i="67"/>
  <c r="T38" i="67"/>
  <c r="D19" i="67"/>
  <c r="E19" i="67" s="1"/>
  <c r="F19" i="67"/>
  <c r="H19" i="67"/>
  <c r="J19" i="67"/>
  <c r="K19" i="67" s="1"/>
  <c r="L19" i="67"/>
  <c r="M19" i="67"/>
  <c r="O19" i="67"/>
  <c r="Q19" i="67"/>
  <c r="R19" i="67"/>
  <c r="S19" i="67"/>
  <c r="T19" i="67"/>
  <c r="F39" i="67"/>
  <c r="F49" i="67" s="1"/>
  <c r="F54" i="67" s="1"/>
  <c r="H39" i="67"/>
  <c r="L39" i="67"/>
  <c r="D44" i="67"/>
  <c r="F44" i="67"/>
  <c r="H44" i="67"/>
  <c r="J44" i="67"/>
  <c r="L44" i="67"/>
  <c r="M44" i="67"/>
  <c r="O44" i="67"/>
  <c r="Q44" i="67"/>
  <c r="R44" i="67"/>
  <c r="S44" i="67"/>
  <c r="T44" i="67"/>
  <c r="C54" i="67"/>
  <c r="C49" i="67"/>
  <c r="C48" i="67"/>
  <c r="C44" i="67"/>
  <c r="C39" i="67"/>
  <c r="C38" i="67"/>
  <c r="C19" i="67"/>
  <c r="E8" i="67"/>
  <c r="E9" i="67"/>
  <c r="E10" i="67"/>
  <c r="E11" i="67"/>
  <c r="E12" i="67"/>
  <c r="E13" i="67"/>
  <c r="E14" i="67"/>
  <c r="E15" i="67"/>
  <c r="E16" i="67"/>
  <c r="E17" i="67"/>
  <c r="E18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40" i="67"/>
  <c r="E41" i="67"/>
  <c r="E42" i="67"/>
  <c r="E7" i="67"/>
  <c r="P39" i="67" l="1"/>
  <c r="P38" i="67"/>
  <c r="P49" i="67"/>
  <c r="D39" i="67"/>
  <c r="E39" i="67" s="1"/>
  <c r="T39" i="67"/>
  <c r="T49" i="67" s="1"/>
  <c r="T54" i="67" s="1"/>
  <c r="R39" i="67"/>
  <c r="R49" i="67" s="1"/>
  <c r="R54" i="67" s="1"/>
  <c r="S39" i="67"/>
  <c r="S49" i="67" s="1"/>
  <c r="S54" i="67" s="1"/>
  <c r="J39" i="67"/>
  <c r="Q39" i="67"/>
  <c r="Q49" i="67" s="1"/>
  <c r="Q54" i="67" s="1"/>
  <c r="M39" i="67"/>
  <c r="M49" i="67" s="1"/>
  <c r="M54" i="67" s="1"/>
  <c r="L49" i="67"/>
  <c r="L54" i="67" s="1"/>
  <c r="H49" i="67"/>
  <c r="H54" i="67" s="1"/>
  <c r="J49" i="67" l="1"/>
  <c r="K39" i="67"/>
  <c r="D49" i="67"/>
  <c r="J54" i="67" l="1"/>
  <c r="K54" i="67" s="1"/>
  <c r="K49" i="67"/>
  <c r="D54" i="67"/>
  <c r="E54" i="67" s="1"/>
  <c r="E49" i="67"/>
</calcChain>
</file>

<file path=xl/sharedStrings.xml><?xml version="1.0" encoding="utf-8"?>
<sst xmlns="http://schemas.openxmlformats.org/spreadsheetml/2006/main" count="93" uniqueCount="92">
  <si>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</si>
  <si>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</si>
  <si>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</si>
  <si>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</si>
  <si>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</si>
  <si>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</si>
  <si>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</si>
  <si>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</si>
  <si>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</si>
  <si>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</si>
  <si>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</si>
  <si>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</si>
  <si>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</si>
  <si>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</si>
  <si>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</si>
  <si>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</si>
  <si>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</si>
  <si>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</si>
  <si>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Expanding and Deepening of Digital Payments Ecosystem - Review Format as on 30.06. 2020 (01.04.2020 - 30.06. 2020 ) )</t>
  </si>
  <si>
    <t>1. Digital coverage for individuals (Savings Accounts)</t>
  </si>
  <si>
    <t>2. Digital coverage for business (Current Accounts)</t>
  </si>
  <si>
    <t>3. Provision of Digital infrastructure</t>
  </si>
  <si>
    <t>Sl no</t>
  </si>
  <si>
    <t>Name of the bank</t>
  </si>
  <si>
    <t>Total No. of Operative SB Accs.</t>
  </si>
  <si>
    <t>No. of Debit cards/ RuPay cards issued to Operative SB Accs.</t>
  </si>
  <si>
    <t>% Debit/ RuPay cards coverage</t>
  </si>
  <si>
    <t>No. of net banking issued</t>
  </si>
  <si>
    <t>% Net banking coverage</t>
  </si>
  <si>
    <t xml:space="preserve">No.of Mobilie Banking + UPI + USSD </t>
  </si>
  <si>
    <t>% of MB/ UPI/ USSD coverage</t>
  </si>
  <si>
    <t>Total No. of Operative SB Accoutns covered with at least one of the facilities - Debit/ RuPay cards, net banking, mobile banking, UPI, USSD</t>
  </si>
  <si>
    <t>% of such Accounts Out of total Operative Accounts</t>
  </si>
  <si>
    <t>Total No. of Operative Current Accounts</t>
  </si>
  <si>
    <t>No. of net banking to CAs</t>
  </si>
  <si>
    <t>No. of POS/ QR availed by CA accounts</t>
  </si>
  <si>
    <t>% of POS/ QR coverage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</si>
  <si>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</si>
  <si>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</si>
  <si>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</si>
  <si>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</si>
  <si>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</si>
  <si>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</si>
  <si>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</si>
  <si>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</si>
  <si>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</si>
  <si>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</si>
  <si>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</si>
  <si>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</si>
  <si>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</si>
  <si>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</si>
  <si>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</si>
  <si>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</si>
  <si>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</si>
  <si>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</si>
  <si>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</si>
  <si>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</si>
  <si>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</si>
  <si>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</si>
  <si>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</si>
  <si>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</si>
  <si>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</si>
  <si>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</si>
  <si>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</si>
  <si>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</si>
  <si>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</si>
  <si>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</si>
  <si>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</si>
  <si>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</si>
  <si>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</si>
  <si>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</si>
  <si>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</si>
  <si>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</si>
  <si>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</si>
  <si>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</si>
  <si>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</si>
  <si>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</si>
  <si>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</si>
  <si>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</si>
  <si>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</si>
  <si>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</si>
  <si>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</si>
  <si>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</si>
  <si>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</si>
  <si>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</si>
  <si>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</si>
  <si>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</si>
  <si>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</si>
  <si>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GRAND TOTAL</t>
  </si>
  <si>
    <t>4. Digital Financial Literacy</t>
  </si>
  <si>
    <t>No. of FLC camps on Digital FL</t>
  </si>
  <si>
    <t>No. of people participated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</si>
</sst>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b/>
      <sz val="12"/>
      <name val="Arial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3" fillId="0" borderId="1" xfId="0" applyFont="1" applyBorder="1"/>
    <xf numFmtId="0" fontId="5" fillId="0" borderId="1" xfId="0" applyFont="1" applyBorder="1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  <xf numFmtId="0" fontId="1" fillId="0" borderId="0" xfId="0" applyFont="1"/>
    <xf numFmtId="0" fontId="0" fillId="0" borderId="8" xfId="0" applyBorder="1"/>
    <xf numFmtId="0" fontId="1" fillId="0" borderId="8" xfId="0" applyFont="1" applyBorder="1"/>
    <xf numFmtId="0" fontId="1" fillId="0" borderId="8" xfId="0" applyFont="1" applyBorder="1"/>
    <xf numFmtId="0" fontId="0" fillId="0" borderId="8" xfId="0" applyFill="1" applyBorder="1" applyAlignment="1">
      <alignment vertical="top"/>
    </xf>
    <xf numFmtId="0" fontId="0" fillId="0" borderId="0" xfId="0" applyAlignment="1">
      <alignment horizontal="center"/>
    </xf>
    <xf numFmtId="0" fontId="0" fillId="0" borderId="10" xfId="0" applyFill="1" applyBorder="1"/>
    <xf numFmtId="0" fontId="2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8" xfId="0" applyFont="1" applyFill="1" applyBorder="1"/>
    <xf numFmtId="0" fontId="9" fillId="0" borderId="8" xfId="0" applyFont="1" applyFill="1" applyBorder="1"/>
    <xf numFmtId="0" fontId="0" fillId="0" borderId="8" xfId="0" applyFill="1" applyBorder="1"/>
    <xf numFmtId="2" fontId="0" fillId="0" borderId="8" xfId="0" applyNumberFormat="1" applyFill="1" applyBorder="1"/>
    <xf numFmtId="0" fontId="1" fillId="0" borderId="8" xfId="0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top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6" t="s">
        <v>0</v>
      </c>
      <c r="F1" s="5" t="s">
        <v>1</v>
      </c>
    </row>
    <row r="2" spans="2:6" x14ac:dyDescent="0.25">
      <c r="B2" s="4" t="s">
        <v>2</v>
      </c>
    </row>
    <row r="3" spans="2:6" ht="18.75" x14ac:dyDescent="0.3">
      <c r="B3" s="20" t="s">
        <v>3</v>
      </c>
      <c r="C3" s="20"/>
      <c r="D3" s="20"/>
      <c r="E3" s="20"/>
      <c r="F3" s="20"/>
    </row>
    <row r="4" spans="2:6" x14ac:dyDescent="0.25">
      <c r="B4" s="1"/>
      <c r="C4" s="1"/>
      <c r="D4" s="1"/>
      <c r="E4" s="1"/>
      <c r="F4" s="1"/>
    </row>
    <row r="5" spans="2:6" ht="31.5" x14ac:dyDescent="0.25">
      <c r="B5" s="2" t="s">
        <v>4</v>
      </c>
      <c r="C5" s="2" t="s">
        <v>5</v>
      </c>
      <c r="D5" s="7" t="s">
        <v>6</v>
      </c>
      <c r="E5" s="2" t="s">
        <v>7</v>
      </c>
      <c r="F5" s="2" t="s">
        <v>8</v>
      </c>
    </row>
    <row r="6" spans="2:6" ht="15.75" x14ac:dyDescent="0.25">
      <c r="B6" s="3" t="s">
        <v>9</v>
      </c>
      <c r="C6" s="1"/>
      <c r="D6" s="1"/>
      <c r="E6" s="1"/>
      <c r="F6" s="1"/>
    </row>
    <row r="7" spans="2:6" ht="30.75" x14ac:dyDescent="0.25">
      <c r="B7" s="8" t="s">
        <v>10</v>
      </c>
      <c r="C7" s="1"/>
      <c r="D7" s="1"/>
      <c r="E7" s="1"/>
      <c r="F7" s="1"/>
    </row>
    <row r="8" spans="2:6" ht="30.75" x14ac:dyDescent="0.25">
      <c r="B8" s="8" t="s">
        <v>11</v>
      </c>
      <c r="C8" s="1"/>
      <c r="D8" s="1"/>
      <c r="E8" s="1"/>
      <c r="F8" s="1"/>
    </row>
    <row r="9" spans="2:6" ht="30.75" x14ac:dyDescent="0.25">
      <c r="B9" s="9" t="s">
        <v>12</v>
      </c>
      <c r="C9" s="1"/>
      <c r="D9" s="1"/>
      <c r="E9" s="1"/>
      <c r="F9" s="1"/>
    </row>
    <row r="10" spans="2:6" ht="30.75" x14ac:dyDescent="0.25">
      <c r="B10" s="9" t="s">
        <v>13</v>
      </c>
      <c r="C10" s="1"/>
      <c r="D10" s="1"/>
      <c r="E10" s="1"/>
      <c r="F10" s="1"/>
    </row>
    <row r="11" spans="2:6" ht="30.75" x14ac:dyDescent="0.25">
      <c r="B11" s="10" t="s">
        <v>14</v>
      </c>
      <c r="C11" s="1"/>
      <c r="D11" s="1"/>
      <c r="E11" s="1"/>
      <c r="F11" s="1"/>
    </row>
    <row r="12" spans="2:6" ht="30.75" x14ac:dyDescent="0.25">
      <c r="B12" s="10" t="s">
        <v>15</v>
      </c>
      <c r="C12" s="1"/>
      <c r="D12" s="1"/>
      <c r="E12" s="1"/>
      <c r="F12" s="1"/>
    </row>
    <row r="13" spans="2:6" ht="15.75" x14ac:dyDescent="0.25">
      <c r="B13" s="9" t="s">
        <v>16</v>
      </c>
      <c r="C13" s="1"/>
      <c r="D13" s="1"/>
      <c r="E13" s="1"/>
      <c r="F13" s="1"/>
    </row>
    <row r="14" spans="2:6" ht="15.75" x14ac:dyDescent="0.25">
      <c r="B14" s="9" t="s">
        <v>17</v>
      </c>
      <c r="C14" s="1"/>
      <c r="D14" s="1"/>
      <c r="E14" s="1"/>
      <c r="F14" s="1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9"/>
  <sheetViews>
    <sheetView tabSelected="1" workbookViewId="0">
      <pane xSplit="2" ySplit="5" topLeftCell="J47" activePane="bottomRight" state="frozen"/>
      <selection pane="topRight" activeCell="C1" sqref="C1"/>
      <selection pane="bottomLeft" activeCell="A6" sqref="A6"/>
      <selection pane="bottomRight" sqref="A1:V54"/>
    </sheetView>
  </sheetViews>
  <sheetFormatPr defaultRowHeight="15" x14ac:dyDescent="0.25"/>
  <cols>
    <col min="1" max="1" width="5.42578125" style="12" customWidth="1"/>
    <col min="2" max="2" width="22.7109375" style="12" customWidth="1"/>
    <col min="3" max="3" width="13.7109375" customWidth="1"/>
    <col min="4" max="4" width="11.140625" bestFit="1" customWidth="1"/>
    <col min="5" max="7" width="8.5703125" bestFit="1" customWidth="1"/>
    <col min="8" max="8" width="13.7109375" bestFit="1" customWidth="1"/>
    <col min="9" max="10" width="13.7109375" style="12" customWidth="1"/>
    <col min="11" max="11" width="11.28515625" bestFit="1" customWidth="1"/>
    <col min="12" max="12" width="14.42578125" bestFit="1" customWidth="1"/>
    <col min="13" max="13" width="8.5703125" bestFit="1" customWidth="1"/>
    <col min="14" max="14" width="10.42578125" customWidth="1"/>
    <col min="15" max="15" width="9" customWidth="1"/>
    <col min="16" max="16" width="8.28515625" customWidth="1"/>
    <col min="17" max="17" width="10.85546875" customWidth="1"/>
    <col min="18" max="18" width="9" customWidth="1"/>
    <col min="19" max="19" width="10.7109375" customWidth="1"/>
    <col min="20" max="20" width="9.85546875" customWidth="1"/>
    <col min="21" max="21" width="11.5703125" customWidth="1"/>
    <col min="22" max="22" width="11.28515625" customWidth="1"/>
  </cols>
  <sheetData>
    <row r="1" spans="1:22" ht="15.75" customHeight="1" x14ac:dyDescent="0.25">
      <c r="A1" s="21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2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V2" s="18"/>
    </row>
    <row r="3" spans="1:22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3"/>
      <c r="V3" s="23"/>
    </row>
    <row r="4" spans="1:22" ht="27.75" customHeight="1" x14ac:dyDescent="0.25">
      <c r="A4" s="23"/>
      <c r="B4" s="23"/>
      <c r="C4" s="24" t="s">
        <v>19</v>
      </c>
      <c r="D4" s="24"/>
      <c r="E4" s="24"/>
      <c r="F4" s="24"/>
      <c r="G4" s="24"/>
      <c r="H4" s="24"/>
      <c r="I4" s="24"/>
      <c r="J4" s="24"/>
      <c r="K4" s="25"/>
      <c r="L4" s="24" t="s">
        <v>20</v>
      </c>
      <c r="M4" s="24"/>
      <c r="N4" s="24"/>
      <c r="O4" s="24"/>
      <c r="P4" s="25"/>
      <c r="Q4" s="26" t="s">
        <v>21</v>
      </c>
      <c r="R4" s="27"/>
      <c r="S4" s="27"/>
      <c r="T4" s="28"/>
      <c r="U4" s="38" t="s">
        <v>89</v>
      </c>
      <c r="V4" s="39"/>
    </row>
    <row r="5" spans="1:22" s="11" customFormat="1" ht="87" customHeight="1" x14ac:dyDescent="0.25">
      <c r="A5" s="29" t="s">
        <v>22</v>
      </c>
      <c r="B5" s="29" t="s">
        <v>23</v>
      </c>
      <c r="C5" s="35" t="s">
        <v>24</v>
      </c>
      <c r="D5" s="36" t="s">
        <v>25</v>
      </c>
      <c r="E5" s="36" t="s">
        <v>26</v>
      </c>
      <c r="F5" s="36" t="s">
        <v>27</v>
      </c>
      <c r="G5" s="36" t="s">
        <v>28</v>
      </c>
      <c r="H5" s="36" t="s">
        <v>29</v>
      </c>
      <c r="I5" s="36" t="s">
        <v>30</v>
      </c>
      <c r="J5" s="36" t="s">
        <v>31</v>
      </c>
      <c r="K5" s="36" t="s">
        <v>32</v>
      </c>
      <c r="L5" s="35" t="s">
        <v>33</v>
      </c>
      <c r="M5" s="36" t="s">
        <v>34</v>
      </c>
      <c r="N5" s="36" t="s">
        <v>28</v>
      </c>
      <c r="O5" s="36" t="s">
        <v>35</v>
      </c>
      <c r="P5" s="36" t="s">
        <v>36</v>
      </c>
      <c r="Q5" s="37" t="s">
        <v>37</v>
      </c>
      <c r="R5" s="37" t="s">
        <v>38</v>
      </c>
      <c r="S5" s="37" t="s">
        <v>39</v>
      </c>
      <c r="T5" s="37" t="s">
        <v>40</v>
      </c>
      <c r="U5" s="40" t="s">
        <v>90</v>
      </c>
      <c r="V5" s="40" t="s">
        <v>91</v>
      </c>
    </row>
    <row r="6" spans="1:22" s="13" customFormat="1" x14ac:dyDescent="0.25">
      <c r="A6" s="30"/>
      <c r="B6" s="30"/>
      <c r="C6" s="30">
        <v>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  <c r="N6" s="30">
        <v>0</v>
      </c>
      <c r="O6" s="30">
        <v>0</v>
      </c>
      <c r="P6" s="30">
        <v>0</v>
      </c>
      <c r="Q6" s="31">
        <v>0</v>
      </c>
      <c r="R6" s="31">
        <v>0</v>
      </c>
      <c r="S6" s="31">
        <v>0</v>
      </c>
      <c r="T6" s="31">
        <v>0</v>
      </c>
      <c r="U6" s="41"/>
      <c r="V6" s="41"/>
    </row>
    <row r="7" spans="1:22" x14ac:dyDescent="0.25">
      <c r="A7" s="32">
        <v>1</v>
      </c>
      <c r="B7" s="32" t="s">
        <v>41</v>
      </c>
      <c r="C7" s="32">
        <v>58791</v>
      </c>
      <c r="D7" s="32">
        <v>54115</v>
      </c>
      <c r="E7" s="33">
        <f>D7/C7*100</f>
        <v>92.04640166011805</v>
      </c>
      <c r="F7" s="32">
        <v>21102</v>
      </c>
      <c r="G7" s="33">
        <f>F7/C7*100</f>
        <v>35.893248966678577</v>
      </c>
      <c r="H7" s="32">
        <v>17502</v>
      </c>
      <c r="I7" s="33">
        <f>H7/C7*100</f>
        <v>29.769862734091951</v>
      </c>
      <c r="J7" s="32">
        <v>54115</v>
      </c>
      <c r="K7" s="33">
        <f>J7/C7*100</f>
        <v>92.04640166011805</v>
      </c>
      <c r="L7" s="32">
        <v>2208</v>
      </c>
      <c r="M7" s="32">
        <v>1226</v>
      </c>
      <c r="N7" s="33">
        <f>M7/L7*100</f>
        <v>55.525362318840578</v>
      </c>
      <c r="O7" s="32">
        <v>175</v>
      </c>
      <c r="P7" s="33">
        <f>O7/L7*100</f>
        <v>7.9257246376811601</v>
      </c>
      <c r="Q7" s="31">
        <v>0</v>
      </c>
      <c r="R7" s="31">
        <v>0</v>
      </c>
      <c r="S7" s="31">
        <v>0</v>
      </c>
      <c r="T7" s="31">
        <v>0</v>
      </c>
      <c r="U7" s="32">
        <v>0</v>
      </c>
      <c r="V7" s="32">
        <v>0</v>
      </c>
    </row>
    <row r="8" spans="1:22" x14ac:dyDescent="0.25">
      <c r="A8" s="32">
        <v>2</v>
      </c>
      <c r="B8" s="32" t="s">
        <v>42</v>
      </c>
      <c r="C8" s="32">
        <v>92565</v>
      </c>
      <c r="D8" s="32">
        <v>65012</v>
      </c>
      <c r="E8" s="33">
        <f t="shared" ref="E8:E54" si="0">D8/C8*100</f>
        <v>70.23388969913033</v>
      </c>
      <c r="F8" s="32">
        <v>18836</v>
      </c>
      <c r="G8" s="33">
        <f t="shared" ref="G8:G54" si="1">F8/C8*100</f>
        <v>20.348943985307621</v>
      </c>
      <c r="H8" s="32">
        <v>942</v>
      </c>
      <c r="I8" s="33">
        <f t="shared" ref="I8:I54" si="2">H8/C8*100</f>
        <v>1.0176632636525684</v>
      </c>
      <c r="J8" s="32">
        <v>65012</v>
      </c>
      <c r="K8" s="33">
        <f t="shared" ref="K8:K54" si="3">J8/C8*100</f>
        <v>70.23388969913033</v>
      </c>
      <c r="L8" s="32">
        <v>4557</v>
      </c>
      <c r="M8" s="32">
        <v>1356</v>
      </c>
      <c r="N8" s="33">
        <f t="shared" ref="N8:N54" si="4">M8/L8*100</f>
        <v>29.75641869651086</v>
      </c>
      <c r="O8" s="32">
        <v>70</v>
      </c>
      <c r="P8" s="33">
        <f t="shared" ref="P8:P54" si="5">O8/L8*100</f>
        <v>1.5360983102918586</v>
      </c>
      <c r="Q8" s="31">
        <v>0</v>
      </c>
      <c r="R8" s="31">
        <v>0</v>
      </c>
      <c r="S8" s="31">
        <v>0</v>
      </c>
      <c r="T8" s="31">
        <v>0</v>
      </c>
      <c r="U8" s="32">
        <v>0</v>
      </c>
      <c r="V8" s="32">
        <v>0</v>
      </c>
    </row>
    <row r="9" spans="1:22" x14ac:dyDescent="0.25">
      <c r="A9" s="32">
        <v>3</v>
      </c>
      <c r="B9" s="32" t="s">
        <v>43</v>
      </c>
      <c r="C9" s="32">
        <v>17670</v>
      </c>
      <c r="D9" s="32">
        <v>11815</v>
      </c>
      <c r="E9" s="33">
        <f t="shared" si="0"/>
        <v>66.864742501414838</v>
      </c>
      <c r="F9" s="32">
        <v>2985</v>
      </c>
      <c r="G9" s="33">
        <f t="shared" si="1"/>
        <v>16.893039049235995</v>
      </c>
      <c r="H9" s="32">
        <v>1360</v>
      </c>
      <c r="I9" s="33">
        <f t="shared" si="2"/>
        <v>7.6966610073571031</v>
      </c>
      <c r="J9" s="32">
        <v>11815</v>
      </c>
      <c r="K9" s="33">
        <f t="shared" si="3"/>
        <v>66.864742501414838</v>
      </c>
      <c r="L9" s="32">
        <v>805</v>
      </c>
      <c r="M9" s="32">
        <v>380</v>
      </c>
      <c r="N9" s="33">
        <f t="shared" si="4"/>
        <v>47.204968944099377</v>
      </c>
      <c r="O9" s="32">
        <v>110</v>
      </c>
      <c r="P9" s="33">
        <f t="shared" si="5"/>
        <v>13.664596273291925</v>
      </c>
      <c r="Q9" s="31">
        <v>0</v>
      </c>
      <c r="R9" s="31">
        <v>0</v>
      </c>
      <c r="S9" s="31">
        <v>0</v>
      </c>
      <c r="T9" s="31">
        <v>0</v>
      </c>
      <c r="U9" s="32">
        <v>0</v>
      </c>
      <c r="V9" s="32">
        <v>0</v>
      </c>
    </row>
    <row r="10" spans="1:22" x14ac:dyDescent="0.25">
      <c r="A10" s="32">
        <v>4</v>
      </c>
      <c r="B10" s="32" t="s">
        <v>44</v>
      </c>
      <c r="C10" s="32">
        <v>87314</v>
      </c>
      <c r="D10" s="32">
        <v>67681</v>
      </c>
      <c r="E10" s="33">
        <f t="shared" si="0"/>
        <v>77.51448794007834</v>
      </c>
      <c r="F10" s="32">
        <v>43759</v>
      </c>
      <c r="G10" s="33">
        <f t="shared" si="1"/>
        <v>50.116819753991336</v>
      </c>
      <c r="H10" s="32">
        <v>13732</v>
      </c>
      <c r="I10" s="33">
        <f t="shared" si="2"/>
        <v>15.727145704010811</v>
      </c>
      <c r="J10" s="32">
        <v>67681</v>
      </c>
      <c r="K10" s="33">
        <f t="shared" si="3"/>
        <v>77.51448794007834</v>
      </c>
      <c r="L10" s="32">
        <v>8103</v>
      </c>
      <c r="M10" s="32">
        <v>3091</v>
      </c>
      <c r="N10" s="33">
        <f t="shared" si="4"/>
        <v>38.146365543625812</v>
      </c>
      <c r="O10" s="32">
        <v>1594</v>
      </c>
      <c r="P10" s="33">
        <f t="shared" si="5"/>
        <v>19.671726521041592</v>
      </c>
      <c r="Q10" s="31">
        <v>0</v>
      </c>
      <c r="R10" s="31">
        <v>0</v>
      </c>
      <c r="S10" s="31">
        <v>0</v>
      </c>
      <c r="T10" s="31">
        <v>0</v>
      </c>
      <c r="U10" s="32">
        <v>0</v>
      </c>
      <c r="V10" s="32">
        <v>0</v>
      </c>
    </row>
    <row r="11" spans="1:22" x14ac:dyDescent="0.25">
      <c r="A11" s="32">
        <v>5</v>
      </c>
      <c r="B11" s="32" t="s">
        <v>45</v>
      </c>
      <c r="C11" s="32">
        <v>70024</v>
      </c>
      <c r="D11" s="32">
        <v>46916</v>
      </c>
      <c r="E11" s="33">
        <f t="shared" si="0"/>
        <v>66.999885753455956</v>
      </c>
      <c r="F11" s="32">
        <v>31513</v>
      </c>
      <c r="G11" s="33">
        <f t="shared" si="1"/>
        <v>45.003141779961162</v>
      </c>
      <c r="H11" s="32">
        <v>13671</v>
      </c>
      <c r="I11" s="33">
        <f t="shared" si="2"/>
        <v>19.523306294984579</v>
      </c>
      <c r="J11" s="32">
        <v>46916</v>
      </c>
      <c r="K11" s="33">
        <f t="shared" si="3"/>
        <v>66.999885753455956</v>
      </c>
      <c r="L11" s="32">
        <v>1685</v>
      </c>
      <c r="M11" s="32">
        <v>691</v>
      </c>
      <c r="N11" s="33">
        <f t="shared" si="4"/>
        <v>41.00890207715134</v>
      </c>
      <c r="O11" s="32">
        <v>62</v>
      </c>
      <c r="P11" s="33">
        <f t="shared" si="5"/>
        <v>3.6795252225519293</v>
      </c>
      <c r="Q11" s="31">
        <v>0</v>
      </c>
      <c r="R11" s="31">
        <v>0</v>
      </c>
      <c r="S11" s="31">
        <v>0</v>
      </c>
      <c r="T11" s="31">
        <v>0</v>
      </c>
      <c r="U11" s="14">
        <v>0</v>
      </c>
      <c r="V11" s="14">
        <v>0</v>
      </c>
    </row>
    <row r="12" spans="1:22" x14ac:dyDescent="0.25">
      <c r="A12" s="32">
        <v>6</v>
      </c>
      <c r="B12" s="32" t="s">
        <v>46</v>
      </c>
      <c r="C12" s="32">
        <v>69206</v>
      </c>
      <c r="D12" s="32">
        <v>48873</v>
      </c>
      <c r="E12" s="33">
        <f t="shared" si="0"/>
        <v>70.619599456694502</v>
      </c>
      <c r="F12" s="32">
        <v>29559</v>
      </c>
      <c r="G12" s="33">
        <f t="shared" si="1"/>
        <v>42.711614599890183</v>
      </c>
      <c r="H12" s="32">
        <v>29764</v>
      </c>
      <c r="I12" s="33">
        <f t="shared" si="2"/>
        <v>43.007831690893852</v>
      </c>
      <c r="J12" s="32">
        <v>48873</v>
      </c>
      <c r="K12" s="33">
        <f t="shared" si="3"/>
        <v>70.619599456694502</v>
      </c>
      <c r="L12" s="32">
        <v>1749</v>
      </c>
      <c r="M12" s="32">
        <v>399</v>
      </c>
      <c r="N12" s="33">
        <f t="shared" si="4"/>
        <v>22.813036020583191</v>
      </c>
      <c r="O12" s="32">
        <v>1021</v>
      </c>
      <c r="P12" s="33">
        <f t="shared" si="5"/>
        <v>58.376214979988561</v>
      </c>
      <c r="Q12" s="31">
        <v>0</v>
      </c>
      <c r="R12" s="31">
        <v>0</v>
      </c>
      <c r="S12" s="31">
        <v>0</v>
      </c>
      <c r="T12" s="31">
        <v>0</v>
      </c>
      <c r="U12" s="14">
        <v>0</v>
      </c>
      <c r="V12" s="14">
        <v>0</v>
      </c>
    </row>
    <row r="13" spans="1:22" x14ac:dyDescent="0.25">
      <c r="A13" s="32">
        <v>7</v>
      </c>
      <c r="B13" s="32" t="s">
        <v>47</v>
      </c>
      <c r="C13" s="32">
        <v>27135</v>
      </c>
      <c r="D13" s="32">
        <v>26160</v>
      </c>
      <c r="E13" s="33">
        <f t="shared" si="0"/>
        <v>96.406854615809848</v>
      </c>
      <c r="F13" s="32">
        <v>11245</v>
      </c>
      <c r="G13" s="33">
        <f t="shared" si="1"/>
        <v>41.44094343099318</v>
      </c>
      <c r="H13" s="32">
        <v>970</v>
      </c>
      <c r="I13" s="33">
        <f t="shared" si="2"/>
        <v>3.5747189976045695</v>
      </c>
      <c r="J13" s="32">
        <v>26160</v>
      </c>
      <c r="K13" s="33">
        <f t="shared" si="3"/>
        <v>96.406854615809848</v>
      </c>
      <c r="L13" s="32">
        <v>1070</v>
      </c>
      <c r="M13" s="32">
        <v>105</v>
      </c>
      <c r="N13" s="33">
        <f t="shared" si="4"/>
        <v>9.8130841121495322</v>
      </c>
      <c r="O13" s="32">
        <v>80</v>
      </c>
      <c r="P13" s="33">
        <f t="shared" si="5"/>
        <v>7.4766355140186906</v>
      </c>
      <c r="Q13" s="31">
        <v>0</v>
      </c>
      <c r="R13" s="31">
        <v>0</v>
      </c>
      <c r="S13" s="31">
        <v>0</v>
      </c>
      <c r="T13" s="31">
        <v>0</v>
      </c>
      <c r="U13" s="14">
        <v>0</v>
      </c>
      <c r="V13" s="14">
        <v>0</v>
      </c>
    </row>
    <row r="14" spans="1:22" x14ac:dyDescent="0.25">
      <c r="A14" s="32">
        <v>8</v>
      </c>
      <c r="B14" s="32" t="s">
        <v>48</v>
      </c>
      <c r="C14" s="32">
        <v>77375</v>
      </c>
      <c r="D14" s="32">
        <v>58188</v>
      </c>
      <c r="E14" s="33">
        <f t="shared" si="0"/>
        <v>75.202584814216479</v>
      </c>
      <c r="F14" s="32">
        <v>8653</v>
      </c>
      <c r="G14" s="33">
        <f t="shared" si="1"/>
        <v>11.183198707592892</v>
      </c>
      <c r="H14" s="32">
        <v>14857</v>
      </c>
      <c r="I14" s="33">
        <f t="shared" si="2"/>
        <v>19.201292407108241</v>
      </c>
      <c r="J14" s="32">
        <v>58188</v>
      </c>
      <c r="K14" s="33">
        <f t="shared" si="3"/>
        <v>75.202584814216479</v>
      </c>
      <c r="L14" s="32">
        <v>2271</v>
      </c>
      <c r="M14" s="32">
        <v>532</v>
      </c>
      <c r="N14" s="33">
        <f t="shared" si="4"/>
        <v>23.425803610744168</v>
      </c>
      <c r="O14" s="32">
        <v>48</v>
      </c>
      <c r="P14" s="33">
        <f t="shared" si="5"/>
        <v>2.1136063408190227</v>
      </c>
      <c r="Q14" s="31">
        <v>0</v>
      </c>
      <c r="R14" s="31">
        <v>0</v>
      </c>
      <c r="S14" s="31">
        <v>0</v>
      </c>
      <c r="T14" s="31">
        <v>0</v>
      </c>
      <c r="U14" s="14">
        <v>2</v>
      </c>
      <c r="V14" s="14">
        <v>52</v>
      </c>
    </row>
    <row r="15" spans="1:22" x14ac:dyDescent="0.25">
      <c r="A15" s="32">
        <v>9</v>
      </c>
      <c r="B15" s="32" t="s">
        <v>49</v>
      </c>
      <c r="C15" s="32">
        <v>322936</v>
      </c>
      <c r="D15" s="32">
        <v>384881</v>
      </c>
      <c r="E15" s="33">
        <f t="shared" si="0"/>
        <v>119.18181930785047</v>
      </c>
      <c r="F15" s="32">
        <v>119298</v>
      </c>
      <c r="G15" s="33">
        <f t="shared" si="1"/>
        <v>36.941685039760202</v>
      </c>
      <c r="H15" s="32">
        <v>126132</v>
      </c>
      <c r="I15" s="33">
        <f t="shared" si="2"/>
        <v>39.057893824163301</v>
      </c>
      <c r="J15" s="32">
        <v>384881</v>
      </c>
      <c r="K15" s="33">
        <f t="shared" si="3"/>
        <v>119.18181930785047</v>
      </c>
      <c r="L15" s="32">
        <v>8283</v>
      </c>
      <c r="M15" s="32">
        <v>3459</v>
      </c>
      <c r="N15" s="33">
        <f t="shared" si="4"/>
        <v>41.76023180007244</v>
      </c>
      <c r="O15" s="32">
        <v>373</v>
      </c>
      <c r="P15" s="33">
        <f t="shared" si="5"/>
        <v>4.5031993239164558</v>
      </c>
      <c r="Q15" s="31">
        <v>0</v>
      </c>
      <c r="R15" s="31">
        <v>0</v>
      </c>
      <c r="S15" s="31">
        <v>0</v>
      </c>
      <c r="T15" s="31">
        <v>0</v>
      </c>
      <c r="U15" s="14">
        <v>2</v>
      </c>
      <c r="V15" s="14">
        <v>75</v>
      </c>
    </row>
    <row r="16" spans="1:22" x14ac:dyDescent="0.25">
      <c r="A16" s="32">
        <v>10</v>
      </c>
      <c r="B16" s="32" t="s">
        <v>50</v>
      </c>
      <c r="C16" s="32">
        <v>537877</v>
      </c>
      <c r="D16" s="32">
        <v>489468</v>
      </c>
      <c r="E16" s="33">
        <f t="shared" si="0"/>
        <v>90.999986985872241</v>
      </c>
      <c r="F16" s="32">
        <v>125734</v>
      </c>
      <c r="G16" s="33">
        <f t="shared" si="1"/>
        <v>23.375976291977533</v>
      </c>
      <c r="H16" s="32">
        <v>325623</v>
      </c>
      <c r="I16" s="33">
        <f t="shared" si="2"/>
        <v>60.538561790149046</v>
      </c>
      <c r="J16" s="32">
        <v>489468</v>
      </c>
      <c r="K16" s="33">
        <f t="shared" si="3"/>
        <v>90.999986985872241</v>
      </c>
      <c r="L16" s="32">
        <v>25039</v>
      </c>
      <c r="M16" s="32">
        <v>16526</v>
      </c>
      <c r="N16" s="33">
        <f t="shared" si="4"/>
        <v>66.001038380127</v>
      </c>
      <c r="O16" s="32">
        <v>2402</v>
      </c>
      <c r="P16" s="33">
        <f t="shared" si="5"/>
        <v>9.5930348656096491</v>
      </c>
      <c r="Q16" s="31">
        <v>0</v>
      </c>
      <c r="R16" s="31">
        <v>0</v>
      </c>
      <c r="S16" s="31">
        <v>0</v>
      </c>
      <c r="T16" s="31">
        <v>0</v>
      </c>
      <c r="U16" s="14">
        <v>2</v>
      </c>
      <c r="V16" s="14">
        <v>64</v>
      </c>
    </row>
    <row r="17" spans="1:23" x14ac:dyDescent="0.25">
      <c r="A17" s="32">
        <v>11</v>
      </c>
      <c r="B17" s="32" t="s">
        <v>51</v>
      </c>
      <c r="C17" s="32">
        <v>47133</v>
      </c>
      <c r="D17" s="32">
        <v>45326</v>
      </c>
      <c r="E17" s="33">
        <f t="shared" si="0"/>
        <v>96.166168077567733</v>
      </c>
      <c r="F17" s="32">
        <v>7866</v>
      </c>
      <c r="G17" s="33">
        <f t="shared" si="1"/>
        <v>16.688944051938133</v>
      </c>
      <c r="H17" s="32">
        <v>16063</v>
      </c>
      <c r="I17" s="33">
        <f t="shared" si="2"/>
        <v>34.080156153862475</v>
      </c>
      <c r="J17" s="32">
        <v>45326</v>
      </c>
      <c r="K17" s="33">
        <f t="shared" si="3"/>
        <v>96.166168077567733</v>
      </c>
      <c r="L17" s="32">
        <v>1106</v>
      </c>
      <c r="M17" s="32">
        <v>518</v>
      </c>
      <c r="N17" s="33">
        <f t="shared" si="4"/>
        <v>46.835443037974684</v>
      </c>
      <c r="O17" s="32">
        <v>88</v>
      </c>
      <c r="P17" s="33">
        <f t="shared" si="5"/>
        <v>7.9566003616636527</v>
      </c>
      <c r="Q17" s="31">
        <v>0</v>
      </c>
      <c r="R17" s="31">
        <v>0</v>
      </c>
      <c r="S17" s="31">
        <v>0</v>
      </c>
      <c r="T17" s="31">
        <v>0</v>
      </c>
      <c r="U17" s="14">
        <v>0</v>
      </c>
      <c r="V17" s="14">
        <v>0</v>
      </c>
    </row>
    <row r="18" spans="1:23" x14ac:dyDescent="0.25">
      <c r="A18" s="32">
        <v>12</v>
      </c>
      <c r="B18" s="32" t="s">
        <v>52</v>
      </c>
      <c r="C18" s="32">
        <v>148928</v>
      </c>
      <c r="D18" s="32">
        <v>121415</v>
      </c>
      <c r="E18" s="33">
        <f t="shared" si="0"/>
        <v>81.525972281908025</v>
      </c>
      <c r="F18" s="32">
        <v>10987</v>
      </c>
      <c r="G18" s="33">
        <f t="shared" si="1"/>
        <v>7.3773904168457234</v>
      </c>
      <c r="H18" s="32">
        <v>15782</v>
      </c>
      <c r="I18" s="33">
        <f t="shared" si="2"/>
        <v>10.597067039106145</v>
      </c>
      <c r="J18" s="32">
        <v>121415</v>
      </c>
      <c r="K18" s="33">
        <f t="shared" si="3"/>
        <v>81.525972281908025</v>
      </c>
      <c r="L18" s="32">
        <v>7623</v>
      </c>
      <c r="M18" s="32">
        <v>584</v>
      </c>
      <c r="N18" s="33">
        <f t="shared" si="4"/>
        <v>7.6610258428440243</v>
      </c>
      <c r="O18" s="32">
        <v>172</v>
      </c>
      <c r="P18" s="33">
        <f t="shared" si="5"/>
        <v>2.256329529056802</v>
      </c>
      <c r="Q18" s="31">
        <v>0</v>
      </c>
      <c r="R18" s="31">
        <v>0</v>
      </c>
      <c r="S18" s="31">
        <v>0</v>
      </c>
      <c r="T18" s="31">
        <v>0</v>
      </c>
      <c r="U18" s="17">
        <v>0</v>
      </c>
      <c r="V18" s="17">
        <v>0</v>
      </c>
    </row>
    <row r="19" spans="1:23" s="13" customFormat="1" x14ac:dyDescent="0.25">
      <c r="A19" s="34" t="s">
        <v>53</v>
      </c>
      <c r="B19" s="34"/>
      <c r="C19" s="30">
        <f>SUM(C7:C18)</f>
        <v>1556954</v>
      </c>
      <c r="D19" s="30">
        <f t="shared" ref="D19:V19" si="6">SUM(D7:D18)</f>
        <v>1419850</v>
      </c>
      <c r="E19" s="33">
        <f t="shared" si="0"/>
        <v>91.194087943510212</v>
      </c>
      <c r="F19" s="30">
        <f t="shared" si="6"/>
        <v>431537</v>
      </c>
      <c r="G19" s="33">
        <f t="shared" si="1"/>
        <v>27.716746930224012</v>
      </c>
      <c r="H19" s="30">
        <f t="shared" si="6"/>
        <v>576398</v>
      </c>
      <c r="I19" s="33">
        <f t="shared" si="2"/>
        <v>37.020875375894214</v>
      </c>
      <c r="J19" s="30">
        <f t="shared" si="6"/>
        <v>1419850</v>
      </c>
      <c r="K19" s="33">
        <f t="shared" si="3"/>
        <v>91.194087943510212</v>
      </c>
      <c r="L19" s="30">
        <f t="shared" si="6"/>
        <v>64499</v>
      </c>
      <c r="M19" s="30">
        <f t="shared" si="6"/>
        <v>28867</v>
      </c>
      <c r="N19" s="33">
        <f t="shared" si="4"/>
        <v>44.75573264701778</v>
      </c>
      <c r="O19" s="30">
        <f t="shared" si="6"/>
        <v>6195</v>
      </c>
      <c r="P19" s="33">
        <f t="shared" si="5"/>
        <v>9.6048000744197584</v>
      </c>
      <c r="Q19" s="31">
        <f t="shared" si="6"/>
        <v>0</v>
      </c>
      <c r="R19" s="31">
        <f t="shared" si="6"/>
        <v>0</v>
      </c>
      <c r="S19" s="31">
        <f t="shared" si="6"/>
        <v>0</v>
      </c>
      <c r="T19" s="31">
        <f t="shared" si="6"/>
        <v>0</v>
      </c>
      <c r="U19" s="16">
        <f t="shared" si="6"/>
        <v>6</v>
      </c>
      <c r="V19" s="16">
        <f t="shared" si="6"/>
        <v>191</v>
      </c>
    </row>
    <row r="20" spans="1:23" x14ac:dyDescent="0.25">
      <c r="A20" s="32">
        <v>13</v>
      </c>
      <c r="B20" s="32" t="s">
        <v>54</v>
      </c>
      <c r="C20" s="32">
        <v>75263</v>
      </c>
      <c r="D20" s="32">
        <v>56599</v>
      </c>
      <c r="E20" s="33">
        <f t="shared" si="0"/>
        <v>75.201626297118111</v>
      </c>
      <c r="F20" s="32">
        <v>18886</v>
      </c>
      <c r="G20" s="33">
        <f t="shared" si="1"/>
        <v>25.093339356655992</v>
      </c>
      <c r="H20" s="32">
        <v>0</v>
      </c>
      <c r="I20" s="33">
        <f t="shared" si="2"/>
        <v>0</v>
      </c>
      <c r="J20" s="32">
        <v>56599</v>
      </c>
      <c r="K20" s="33">
        <f t="shared" si="3"/>
        <v>75.201626297118111</v>
      </c>
      <c r="L20" s="32">
        <v>3961</v>
      </c>
      <c r="M20" s="32">
        <v>684</v>
      </c>
      <c r="N20" s="33">
        <f t="shared" si="4"/>
        <v>17.268366574097449</v>
      </c>
      <c r="O20" s="32">
        <f>3531-304</f>
        <v>3227</v>
      </c>
      <c r="P20" s="33">
        <f t="shared" si="5"/>
        <v>81.469325927796007</v>
      </c>
      <c r="Q20" s="31">
        <v>0</v>
      </c>
      <c r="R20" s="31">
        <v>304</v>
      </c>
      <c r="S20" s="31">
        <v>0</v>
      </c>
      <c r="T20" s="31">
        <f>S20+R20+Q20</f>
        <v>304</v>
      </c>
      <c r="U20" s="17">
        <v>0</v>
      </c>
      <c r="V20" s="17">
        <v>0</v>
      </c>
    </row>
    <row r="21" spans="1:23" x14ac:dyDescent="0.25">
      <c r="A21" s="32">
        <v>14</v>
      </c>
      <c r="B21" s="32" t="s">
        <v>55</v>
      </c>
      <c r="C21" s="32">
        <v>6780</v>
      </c>
      <c r="D21" s="32">
        <v>1802</v>
      </c>
      <c r="E21" s="33">
        <f t="shared" si="0"/>
        <v>26.57817109144543</v>
      </c>
      <c r="F21" s="32">
        <v>258</v>
      </c>
      <c r="G21" s="33">
        <f t="shared" si="1"/>
        <v>3.8053097345132745</v>
      </c>
      <c r="H21" s="32">
        <v>450</v>
      </c>
      <c r="I21" s="33">
        <f t="shared" si="2"/>
        <v>6.6371681415929213</v>
      </c>
      <c r="J21" s="32">
        <v>1802</v>
      </c>
      <c r="K21" s="33">
        <f t="shared" si="3"/>
        <v>26.57817109144543</v>
      </c>
      <c r="L21" s="32">
        <v>159</v>
      </c>
      <c r="M21" s="32">
        <v>75</v>
      </c>
      <c r="N21" s="33">
        <f t="shared" si="4"/>
        <v>47.169811320754718</v>
      </c>
      <c r="O21" s="32">
        <v>45</v>
      </c>
      <c r="P21" s="33">
        <f t="shared" si="5"/>
        <v>28.30188679245283</v>
      </c>
      <c r="Q21" s="31">
        <v>0</v>
      </c>
      <c r="R21" s="31">
        <v>0</v>
      </c>
      <c r="S21" s="31">
        <v>0</v>
      </c>
      <c r="T21" s="31">
        <v>0</v>
      </c>
      <c r="U21" s="14">
        <v>0</v>
      </c>
      <c r="V21" s="14">
        <v>0</v>
      </c>
    </row>
    <row r="22" spans="1:23" x14ac:dyDescent="0.25">
      <c r="A22" s="32">
        <v>15</v>
      </c>
      <c r="B22" s="32" t="s">
        <v>56</v>
      </c>
      <c r="C22" s="32">
        <v>2997</v>
      </c>
      <c r="D22" s="32">
        <v>2045</v>
      </c>
      <c r="E22" s="33">
        <f t="shared" si="0"/>
        <v>68.234901568234903</v>
      </c>
      <c r="F22" s="32">
        <v>1285</v>
      </c>
      <c r="G22" s="33">
        <f t="shared" si="1"/>
        <v>42.876209542876211</v>
      </c>
      <c r="H22" s="32">
        <v>1027</v>
      </c>
      <c r="I22" s="33">
        <f t="shared" si="2"/>
        <v>34.267600934267598</v>
      </c>
      <c r="J22" s="32">
        <v>2045</v>
      </c>
      <c r="K22" s="33">
        <f t="shared" si="3"/>
        <v>68.234901568234903</v>
      </c>
      <c r="L22" s="32">
        <v>83</v>
      </c>
      <c r="M22" s="32">
        <v>59</v>
      </c>
      <c r="N22" s="33">
        <f t="shared" si="4"/>
        <v>71.084337349397586</v>
      </c>
      <c r="O22" s="32">
        <v>3</v>
      </c>
      <c r="P22" s="33">
        <f t="shared" si="5"/>
        <v>3.6144578313253009</v>
      </c>
      <c r="Q22" s="31">
        <v>0</v>
      </c>
      <c r="R22" s="31">
        <v>0</v>
      </c>
      <c r="S22" s="31">
        <v>0</v>
      </c>
      <c r="T22" s="31">
        <v>0</v>
      </c>
      <c r="U22" s="14">
        <v>0</v>
      </c>
      <c r="V22" s="14">
        <v>0</v>
      </c>
    </row>
    <row r="23" spans="1:23" x14ac:dyDescent="0.25">
      <c r="A23" s="32">
        <v>16</v>
      </c>
      <c r="B23" s="32" t="s">
        <v>57</v>
      </c>
      <c r="C23" s="32">
        <v>1043</v>
      </c>
      <c r="D23" s="32">
        <v>959</v>
      </c>
      <c r="E23" s="33">
        <f t="shared" si="0"/>
        <v>91.946308724832221</v>
      </c>
      <c r="F23" s="32">
        <v>797</v>
      </c>
      <c r="G23" s="33">
        <f t="shared" si="1"/>
        <v>76.414189837008621</v>
      </c>
      <c r="H23" s="32">
        <v>176</v>
      </c>
      <c r="I23" s="33">
        <f t="shared" si="2"/>
        <v>16.874400767018216</v>
      </c>
      <c r="J23" s="32">
        <v>959</v>
      </c>
      <c r="K23" s="33">
        <f t="shared" si="3"/>
        <v>91.946308724832221</v>
      </c>
      <c r="L23" s="32">
        <v>90</v>
      </c>
      <c r="M23" s="32">
        <v>47</v>
      </c>
      <c r="N23" s="33">
        <f t="shared" si="4"/>
        <v>52.222222222222229</v>
      </c>
      <c r="O23" s="32">
        <v>36</v>
      </c>
      <c r="P23" s="33">
        <f t="shared" si="5"/>
        <v>40</v>
      </c>
      <c r="Q23" s="31">
        <v>0</v>
      </c>
      <c r="R23" s="31">
        <v>0</v>
      </c>
      <c r="S23" s="31">
        <v>0</v>
      </c>
      <c r="T23" s="31">
        <v>0</v>
      </c>
      <c r="U23" s="14">
        <v>0</v>
      </c>
      <c r="V23" s="14">
        <v>0</v>
      </c>
    </row>
    <row r="24" spans="1:23" x14ac:dyDescent="0.25">
      <c r="A24" s="32">
        <v>17</v>
      </c>
      <c r="B24" s="32" t="s">
        <v>58</v>
      </c>
      <c r="C24" s="32">
        <v>594</v>
      </c>
      <c r="D24" s="32">
        <v>405</v>
      </c>
      <c r="E24" s="33">
        <f t="shared" si="0"/>
        <v>68.181818181818173</v>
      </c>
      <c r="F24" s="32">
        <v>280</v>
      </c>
      <c r="G24" s="33">
        <f t="shared" si="1"/>
        <v>47.138047138047142</v>
      </c>
      <c r="H24" s="32">
        <v>175</v>
      </c>
      <c r="I24" s="33">
        <f t="shared" si="2"/>
        <v>29.46127946127946</v>
      </c>
      <c r="J24" s="32">
        <v>405</v>
      </c>
      <c r="K24" s="33">
        <f t="shared" si="3"/>
        <v>68.181818181818173</v>
      </c>
      <c r="L24" s="32">
        <v>10</v>
      </c>
      <c r="M24" s="32">
        <v>4</v>
      </c>
      <c r="N24" s="33">
        <f t="shared" si="4"/>
        <v>40</v>
      </c>
      <c r="O24" s="32">
        <v>0</v>
      </c>
      <c r="P24" s="33">
        <f t="shared" si="5"/>
        <v>0</v>
      </c>
      <c r="Q24" s="31">
        <v>0</v>
      </c>
      <c r="R24" s="31">
        <v>0</v>
      </c>
      <c r="S24" s="31">
        <v>0</v>
      </c>
      <c r="T24" s="31">
        <v>0</v>
      </c>
      <c r="U24" s="14">
        <v>0</v>
      </c>
      <c r="V24" s="14">
        <v>0</v>
      </c>
    </row>
    <row r="25" spans="1:23" x14ac:dyDescent="0.25">
      <c r="A25" s="32">
        <v>18</v>
      </c>
      <c r="B25" s="32" t="s">
        <v>59</v>
      </c>
      <c r="C25" s="32">
        <v>6545</v>
      </c>
      <c r="D25" s="32">
        <v>5419</v>
      </c>
      <c r="E25" s="33">
        <f t="shared" si="0"/>
        <v>82.796027501909848</v>
      </c>
      <c r="F25" s="32">
        <v>2374</v>
      </c>
      <c r="G25" s="33">
        <f t="shared" si="1"/>
        <v>36.271963330786861</v>
      </c>
      <c r="H25" s="32">
        <v>5056</v>
      </c>
      <c r="I25" s="33">
        <f t="shared" si="2"/>
        <v>77.249809014514895</v>
      </c>
      <c r="J25" s="32">
        <v>5419</v>
      </c>
      <c r="K25" s="33">
        <f t="shared" si="3"/>
        <v>82.796027501909848</v>
      </c>
      <c r="L25" s="32">
        <v>311</v>
      </c>
      <c r="M25" s="32">
        <v>241</v>
      </c>
      <c r="N25" s="33">
        <f t="shared" si="4"/>
        <v>77.491961414791007</v>
      </c>
      <c r="O25" s="32">
        <v>0</v>
      </c>
      <c r="P25" s="33">
        <f t="shared" si="5"/>
        <v>0</v>
      </c>
      <c r="Q25" s="31">
        <v>0</v>
      </c>
      <c r="R25" s="31">
        <v>0</v>
      </c>
      <c r="S25" s="31">
        <v>0</v>
      </c>
      <c r="T25" s="31">
        <v>0</v>
      </c>
      <c r="U25" s="15">
        <v>0</v>
      </c>
      <c r="V25" s="15">
        <v>0</v>
      </c>
    </row>
    <row r="26" spans="1:23" x14ac:dyDescent="0.25">
      <c r="A26" s="32">
        <v>19</v>
      </c>
      <c r="B26" s="32" t="s">
        <v>60</v>
      </c>
      <c r="C26" s="32">
        <v>140832</v>
      </c>
      <c r="D26" s="32">
        <v>150323</v>
      </c>
      <c r="E26" s="33">
        <f t="shared" si="0"/>
        <v>106.73923540104522</v>
      </c>
      <c r="F26" s="32">
        <v>77216</v>
      </c>
      <c r="G26" s="33">
        <f t="shared" si="1"/>
        <v>54.828448079981818</v>
      </c>
      <c r="H26" s="32">
        <v>95811</v>
      </c>
      <c r="I26" s="33">
        <f t="shared" si="2"/>
        <v>68.032123381049757</v>
      </c>
      <c r="J26" s="32">
        <v>150323</v>
      </c>
      <c r="K26" s="33">
        <f t="shared" si="3"/>
        <v>106.73923540104522</v>
      </c>
      <c r="L26" s="32">
        <v>7935</v>
      </c>
      <c r="M26" s="32">
        <v>7915</v>
      </c>
      <c r="N26" s="33">
        <f t="shared" si="4"/>
        <v>99.747952110901068</v>
      </c>
      <c r="O26" s="32">
        <v>7209</v>
      </c>
      <c r="P26" s="33">
        <f t="shared" si="5"/>
        <v>90.850661625708881</v>
      </c>
      <c r="Q26" s="31">
        <v>0</v>
      </c>
      <c r="R26" s="31">
        <v>0</v>
      </c>
      <c r="S26" s="31">
        <v>0</v>
      </c>
      <c r="T26" s="31">
        <v>0</v>
      </c>
      <c r="U26" s="14">
        <v>0</v>
      </c>
      <c r="V26" s="14">
        <v>0</v>
      </c>
    </row>
    <row r="27" spans="1:23" x14ac:dyDescent="0.25">
      <c r="A27" s="32">
        <v>20</v>
      </c>
      <c r="B27" s="32" t="s">
        <v>61</v>
      </c>
      <c r="C27" s="32">
        <v>147600</v>
      </c>
      <c r="D27" s="32">
        <v>136351</v>
      </c>
      <c r="E27" s="33">
        <f t="shared" si="0"/>
        <v>92.378726287262865</v>
      </c>
      <c r="F27" s="32">
        <v>136151</v>
      </c>
      <c r="G27" s="33">
        <f t="shared" si="1"/>
        <v>92.243224932249319</v>
      </c>
      <c r="H27" s="32">
        <v>136351</v>
      </c>
      <c r="I27" s="33">
        <f t="shared" si="2"/>
        <v>92.378726287262865</v>
      </c>
      <c r="J27" s="32">
        <v>136351</v>
      </c>
      <c r="K27" s="33">
        <f t="shared" si="3"/>
        <v>92.378726287262865</v>
      </c>
      <c r="L27" s="32">
        <v>9997</v>
      </c>
      <c r="M27" s="32">
        <v>8816</v>
      </c>
      <c r="N27" s="33">
        <f t="shared" si="4"/>
        <v>88.186455936781044</v>
      </c>
      <c r="O27" s="32">
        <v>0</v>
      </c>
      <c r="P27" s="33">
        <f t="shared" si="5"/>
        <v>0</v>
      </c>
      <c r="Q27" s="31">
        <v>0</v>
      </c>
      <c r="R27" s="31">
        <v>0</v>
      </c>
      <c r="S27" s="31">
        <v>0</v>
      </c>
      <c r="T27" s="31">
        <v>0</v>
      </c>
      <c r="U27" s="14">
        <v>1</v>
      </c>
      <c r="V27" s="14">
        <v>36</v>
      </c>
      <c r="W27" s="19"/>
    </row>
    <row r="28" spans="1:23" x14ac:dyDescent="0.25">
      <c r="A28" s="32">
        <v>21</v>
      </c>
      <c r="B28" s="32" t="s">
        <v>62</v>
      </c>
      <c r="C28" s="32">
        <v>23879</v>
      </c>
      <c r="D28" s="32">
        <v>21968</v>
      </c>
      <c r="E28" s="33">
        <f t="shared" si="0"/>
        <v>91.997152309560704</v>
      </c>
      <c r="F28" s="32">
        <v>13372</v>
      </c>
      <c r="G28" s="33">
        <f t="shared" si="1"/>
        <v>55.998994932786125</v>
      </c>
      <c r="H28" s="32">
        <v>14327</v>
      </c>
      <c r="I28" s="33">
        <f t="shared" si="2"/>
        <v>59.998324887976885</v>
      </c>
      <c r="J28" s="32">
        <v>21968</v>
      </c>
      <c r="K28" s="33">
        <f t="shared" si="3"/>
        <v>91.997152309560704</v>
      </c>
      <c r="L28" s="32">
        <v>1173</v>
      </c>
      <c r="M28" s="32">
        <v>903</v>
      </c>
      <c r="N28" s="33">
        <f t="shared" si="4"/>
        <v>76.98209718670077</v>
      </c>
      <c r="O28" s="32">
        <v>98</v>
      </c>
      <c r="P28" s="33">
        <f t="shared" si="5"/>
        <v>8.35464620630861</v>
      </c>
      <c r="Q28" s="31">
        <v>0</v>
      </c>
      <c r="R28" s="31">
        <v>0</v>
      </c>
      <c r="S28" s="31">
        <v>0</v>
      </c>
      <c r="T28" s="31">
        <v>0</v>
      </c>
      <c r="U28" s="14">
        <v>0</v>
      </c>
      <c r="V28" s="14">
        <v>0</v>
      </c>
    </row>
    <row r="29" spans="1:23" x14ac:dyDescent="0.25">
      <c r="A29" s="32">
        <v>22</v>
      </c>
      <c r="B29" s="32" t="s">
        <v>63</v>
      </c>
      <c r="C29" s="32">
        <v>31809</v>
      </c>
      <c r="D29" s="32">
        <v>60590</v>
      </c>
      <c r="E29" s="33">
        <f t="shared" si="0"/>
        <v>190.48068156810965</v>
      </c>
      <c r="F29" s="32">
        <v>23167</v>
      </c>
      <c r="G29" s="33">
        <f t="shared" si="1"/>
        <v>72.831588544122724</v>
      </c>
      <c r="H29" s="32">
        <v>34453</v>
      </c>
      <c r="I29" s="33">
        <f t="shared" si="2"/>
        <v>108.31211292401521</v>
      </c>
      <c r="J29" s="32">
        <v>60590</v>
      </c>
      <c r="K29" s="33">
        <f t="shared" si="3"/>
        <v>190.48068156810965</v>
      </c>
      <c r="L29" s="32">
        <v>3574</v>
      </c>
      <c r="M29" s="32">
        <v>2355</v>
      </c>
      <c r="N29" s="33">
        <f t="shared" si="4"/>
        <v>65.892557358701737</v>
      </c>
      <c r="O29" s="32">
        <v>0</v>
      </c>
      <c r="P29" s="33">
        <f t="shared" si="5"/>
        <v>0</v>
      </c>
      <c r="Q29" s="31">
        <v>0</v>
      </c>
      <c r="R29" s="31">
        <v>0</v>
      </c>
      <c r="S29" s="31">
        <v>0</v>
      </c>
      <c r="T29" s="31">
        <v>0</v>
      </c>
      <c r="U29" s="14">
        <v>0</v>
      </c>
      <c r="V29" s="14">
        <v>0</v>
      </c>
    </row>
    <row r="30" spans="1:23" x14ac:dyDescent="0.25">
      <c r="A30" s="32">
        <v>23</v>
      </c>
      <c r="B30" s="32" t="s">
        <v>64</v>
      </c>
      <c r="C30" s="32">
        <v>2576</v>
      </c>
      <c r="D30" s="32">
        <v>2107</v>
      </c>
      <c r="E30" s="33">
        <f t="shared" si="0"/>
        <v>81.793478260869563</v>
      </c>
      <c r="F30" s="32">
        <v>399</v>
      </c>
      <c r="G30" s="33">
        <f t="shared" si="1"/>
        <v>15.489130434782608</v>
      </c>
      <c r="H30" s="32">
        <v>297</v>
      </c>
      <c r="I30" s="33">
        <f t="shared" si="2"/>
        <v>11.529503105590063</v>
      </c>
      <c r="J30" s="32">
        <v>2107</v>
      </c>
      <c r="K30" s="33">
        <f t="shared" si="3"/>
        <v>81.793478260869563</v>
      </c>
      <c r="L30" s="32">
        <v>229</v>
      </c>
      <c r="M30" s="32">
        <v>87</v>
      </c>
      <c r="N30" s="33">
        <f t="shared" si="4"/>
        <v>37.991266375545848</v>
      </c>
      <c r="O30" s="32">
        <v>28</v>
      </c>
      <c r="P30" s="33">
        <f t="shared" si="5"/>
        <v>12.22707423580786</v>
      </c>
      <c r="Q30" s="31">
        <v>0</v>
      </c>
      <c r="R30" s="31">
        <v>0</v>
      </c>
      <c r="S30" s="31">
        <v>0</v>
      </c>
      <c r="T30" s="31">
        <v>0</v>
      </c>
      <c r="U30" s="14">
        <v>0</v>
      </c>
      <c r="V30" s="14">
        <v>0</v>
      </c>
    </row>
    <row r="31" spans="1:23" x14ac:dyDescent="0.25">
      <c r="A31" s="32">
        <v>24</v>
      </c>
      <c r="B31" s="32" t="s">
        <v>65</v>
      </c>
      <c r="C31" s="32">
        <v>13055</v>
      </c>
      <c r="D31" s="32">
        <v>12100</v>
      </c>
      <c r="E31" s="33">
        <f t="shared" si="0"/>
        <v>92.684795097663724</v>
      </c>
      <c r="F31" s="32">
        <v>0</v>
      </c>
      <c r="G31" s="33">
        <f t="shared" si="1"/>
        <v>0</v>
      </c>
      <c r="H31" s="32">
        <v>0</v>
      </c>
      <c r="I31" s="33">
        <f t="shared" si="2"/>
        <v>0</v>
      </c>
      <c r="J31" s="32">
        <v>12100</v>
      </c>
      <c r="K31" s="33">
        <f t="shared" si="3"/>
        <v>92.684795097663724</v>
      </c>
      <c r="L31" s="32">
        <v>588</v>
      </c>
      <c r="M31" s="32">
        <v>0</v>
      </c>
      <c r="N31" s="33">
        <f t="shared" si="4"/>
        <v>0</v>
      </c>
      <c r="O31" s="32">
        <v>0</v>
      </c>
      <c r="P31" s="33">
        <f t="shared" si="5"/>
        <v>0</v>
      </c>
      <c r="Q31" s="31">
        <v>0</v>
      </c>
      <c r="R31" s="31">
        <v>0</v>
      </c>
      <c r="S31" s="31">
        <v>0</v>
      </c>
      <c r="T31" s="31">
        <v>0</v>
      </c>
      <c r="U31" s="14">
        <v>0</v>
      </c>
      <c r="V31" s="14">
        <v>0</v>
      </c>
    </row>
    <row r="32" spans="1:23" x14ac:dyDescent="0.25">
      <c r="A32" s="32">
        <v>25</v>
      </c>
      <c r="B32" s="32" t="s">
        <v>66</v>
      </c>
      <c r="C32" s="32">
        <v>2512</v>
      </c>
      <c r="D32" s="32">
        <v>2512</v>
      </c>
      <c r="E32" s="33">
        <f t="shared" si="0"/>
        <v>100</v>
      </c>
      <c r="F32" s="32">
        <v>1500</v>
      </c>
      <c r="G32" s="33">
        <f t="shared" si="1"/>
        <v>59.713375796178347</v>
      </c>
      <c r="H32" s="32">
        <v>1880</v>
      </c>
      <c r="I32" s="33">
        <f t="shared" si="2"/>
        <v>74.840764331210181</v>
      </c>
      <c r="J32" s="32">
        <v>2512</v>
      </c>
      <c r="K32" s="33">
        <f t="shared" si="3"/>
        <v>100</v>
      </c>
      <c r="L32" s="32">
        <v>477</v>
      </c>
      <c r="M32" s="32">
        <v>302</v>
      </c>
      <c r="N32" s="33">
        <f t="shared" si="4"/>
        <v>63.312368972746334</v>
      </c>
      <c r="O32" s="32">
        <v>21</v>
      </c>
      <c r="P32" s="33">
        <f t="shared" si="5"/>
        <v>4.4025157232704402</v>
      </c>
      <c r="Q32" s="31">
        <v>0</v>
      </c>
      <c r="R32" s="31">
        <v>0</v>
      </c>
      <c r="S32" s="31">
        <v>0</v>
      </c>
      <c r="T32" s="31">
        <v>0</v>
      </c>
      <c r="U32" s="14">
        <v>0</v>
      </c>
      <c r="V32" s="14">
        <v>0</v>
      </c>
    </row>
    <row r="33" spans="1:22" x14ac:dyDescent="0.25">
      <c r="A33" s="32">
        <v>26</v>
      </c>
      <c r="B33" s="32" t="s">
        <v>67</v>
      </c>
      <c r="C33" s="32">
        <v>56256</v>
      </c>
      <c r="D33" s="32">
        <v>63953</v>
      </c>
      <c r="E33" s="33">
        <f t="shared" si="0"/>
        <v>113.68209613196814</v>
      </c>
      <c r="F33" s="32">
        <v>56174</v>
      </c>
      <c r="G33" s="33">
        <f t="shared" si="1"/>
        <v>99.854237770193393</v>
      </c>
      <c r="H33" s="32">
        <v>44342</v>
      </c>
      <c r="I33" s="33">
        <f t="shared" si="2"/>
        <v>78.821814562002274</v>
      </c>
      <c r="J33" s="32">
        <v>63953</v>
      </c>
      <c r="K33" s="33">
        <f t="shared" si="3"/>
        <v>113.68209613196814</v>
      </c>
      <c r="L33" s="32">
        <v>2012</v>
      </c>
      <c r="M33" s="32">
        <v>1981</v>
      </c>
      <c r="N33" s="33">
        <f t="shared" si="4"/>
        <v>98.459244532803183</v>
      </c>
      <c r="O33" s="32">
        <v>505</v>
      </c>
      <c r="P33" s="33">
        <f t="shared" si="5"/>
        <v>25.099403578528829</v>
      </c>
      <c r="Q33" s="31">
        <v>0</v>
      </c>
      <c r="R33" s="31">
        <v>0</v>
      </c>
      <c r="S33" s="31">
        <v>0</v>
      </c>
      <c r="T33" s="31">
        <v>0</v>
      </c>
      <c r="U33" s="14">
        <v>0</v>
      </c>
      <c r="V33" s="14">
        <v>0</v>
      </c>
    </row>
    <row r="34" spans="1:22" x14ac:dyDescent="0.25">
      <c r="A34" s="32">
        <v>27</v>
      </c>
      <c r="B34" s="32" t="s">
        <v>68</v>
      </c>
      <c r="C34" s="32">
        <v>2907</v>
      </c>
      <c r="D34" s="32">
        <v>2362</v>
      </c>
      <c r="E34" s="33">
        <f t="shared" si="0"/>
        <v>81.252149982800134</v>
      </c>
      <c r="F34" s="32">
        <v>1272</v>
      </c>
      <c r="G34" s="33">
        <f t="shared" si="1"/>
        <v>43.756449948400409</v>
      </c>
      <c r="H34" s="32">
        <v>2047</v>
      </c>
      <c r="I34" s="33">
        <f t="shared" si="2"/>
        <v>70.416236670106642</v>
      </c>
      <c r="J34" s="32">
        <v>2362</v>
      </c>
      <c r="K34" s="33">
        <f t="shared" si="3"/>
        <v>81.252149982800134</v>
      </c>
      <c r="L34" s="32">
        <v>154</v>
      </c>
      <c r="M34" s="32">
        <v>41</v>
      </c>
      <c r="N34" s="33">
        <f t="shared" si="4"/>
        <v>26.623376623376622</v>
      </c>
      <c r="O34" s="32">
        <v>54</v>
      </c>
      <c r="P34" s="33">
        <f t="shared" si="5"/>
        <v>35.064935064935064</v>
      </c>
      <c r="Q34" s="31">
        <v>0</v>
      </c>
      <c r="R34" s="31">
        <v>0</v>
      </c>
      <c r="S34" s="31">
        <v>0</v>
      </c>
      <c r="T34" s="31">
        <v>0</v>
      </c>
      <c r="U34" s="14">
        <v>0</v>
      </c>
      <c r="V34" s="14">
        <v>0</v>
      </c>
    </row>
    <row r="35" spans="1:22" x14ac:dyDescent="0.25">
      <c r="A35" s="32">
        <v>28</v>
      </c>
      <c r="B35" s="32" t="s">
        <v>69</v>
      </c>
      <c r="C35" s="32">
        <v>3261</v>
      </c>
      <c r="D35" s="32">
        <v>1704</v>
      </c>
      <c r="E35" s="33">
        <f t="shared" si="0"/>
        <v>52.253909843606259</v>
      </c>
      <c r="F35" s="32">
        <v>58</v>
      </c>
      <c r="G35" s="33">
        <f t="shared" si="1"/>
        <v>1.7785955228457531</v>
      </c>
      <c r="H35" s="32">
        <v>54</v>
      </c>
      <c r="I35" s="33">
        <f t="shared" si="2"/>
        <v>1.6559337626494939</v>
      </c>
      <c r="J35" s="32">
        <v>1704</v>
      </c>
      <c r="K35" s="33">
        <f t="shared" si="3"/>
        <v>52.253909843606259</v>
      </c>
      <c r="L35" s="32">
        <v>848</v>
      </c>
      <c r="M35" s="32">
        <v>15</v>
      </c>
      <c r="N35" s="33">
        <f t="shared" si="4"/>
        <v>1.7688679245283019</v>
      </c>
      <c r="O35" s="32">
        <v>43</v>
      </c>
      <c r="P35" s="33">
        <f t="shared" si="5"/>
        <v>5.0707547169811322</v>
      </c>
      <c r="Q35" s="31">
        <v>0</v>
      </c>
      <c r="R35" s="31">
        <v>0</v>
      </c>
      <c r="S35" s="31">
        <v>0</v>
      </c>
      <c r="T35" s="31">
        <v>0</v>
      </c>
      <c r="U35" s="14">
        <v>0</v>
      </c>
      <c r="V35" s="14">
        <v>0</v>
      </c>
    </row>
    <row r="36" spans="1:22" x14ac:dyDescent="0.25">
      <c r="A36" s="32">
        <v>29</v>
      </c>
      <c r="B36" s="32" t="s">
        <v>70</v>
      </c>
      <c r="C36" s="32">
        <v>243</v>
      </c>
      <c r="D36" s="32">
        <v>200</v>
      </c>
      <c r="E36" s="33">
        <f t="shared" si="0"/>
        <v>82.304526748971199</v>
      </c>
      <c r="F36" s="32">
        <v>155</v>
      </c>
      <c r="G36" s="33">
        <f t="shared" si="1"/>
        <v>63.786008230452673</v>
      </c>
      <c r="H36" s="32">
        <v>195</v>
      </c>
      <c r="I36" s="33">
        <f t="shared" si="2"/>
        <v>80.246913580246911</v>
      </c>
      <c r="J36" s="32">
        <v>200</v>
      </c>
      <c r="K36" s="33">
        <f t="shared" si="3"/>
        <v>82.304526748971199</v>
      </c>
      <c r="L36" s="32">
        <v>42</v>
      </c>
      <c r="M36" s="32">
        <v>26</v>
      </c>
      <c r="N36" s="33">
        <f t="shared" si="4"/>
        <v>61.904761904761905</v>
      </c>
      <c r="O36" s="32">
        <v>0</v>
      </c>
      <c r="P36" s="33">
        <f t="shared" si="5"/>
        <v>0</v>
      </c>
      <c r="Q36" s="31">
        <v>0</v>
      </c>
      <c r="R36" s="31">
        <v>0</v>
      </c>
      <c r="S36" s="31">
        <v>0</v>
      </c>
      <c r="T36" s="31">
        <v>0</v>
      </c>
      <c r="U36" s="14">
        <v>0</v>
      </c>
      <c r="V36" s="14">
        <v>0</v>
      </c>
    </row>
    <row r="37" spans="1:22" x14ac:dyDescent="0.25">
      <c r="A37" s="32">
        <v>30</v>
      </c>
      <c r="B37" s="32" t="s">
        <v>71</v>
      </c>
      <c r="C37" s="32">
        <v>27713</v>
      </c>
      <c r="D37" s="32">
        <v>33321</v>
      </c>
      <c r="E37" s="33">
        <f t="shared" si="0"/>
        <v>120.23599032944827</v>
      </c>
      <c r="F37" s="32">
        <v>0</v>
      </c>
      <c r="G37" s="33">
        <f t="shared" si="1"/>
        <v>0</v>
      </c>
      <c r="H37" s="32">
        <v>0</v>
      </c>
      <c r="I37" s="33">
        <f t="shared" si="2"/>
        <v>0</v>
      </c>
      <c r="J37" s="32">
        <v>33321</v>
      </c>
      <c r="K37" s="33">
        <f t="shared" si="3"/>
        <v>120.23599032944827</v>
      </c>
      <c r="L37" s="32">
        <v>3445</v>
      </c>
      <c r="M37" s="32">
        <v>0</v>
      </c>
      <c r="N37" s="33">
        <f t="shared" si="4"/>
        <v>0</v>
      </c>
      <c r="O37" s="32">
        <v>1086</v>
      </c>
      <c r="P37" s="33">
        <f t="shared" si="5"/>
        <v>31.523947750362847</v>
      </c>
      <c r="Q37" s="31">
        <v>0</v>
      </c>
      <c r="R37" s="31">
        <v>0</v>
      </c>
      <c r="S37" s="31">
        <v>0</v>
      </c>
      <c r="T37" s="31">
        <v>0</v>
      </c>
      <c r="U37" s="14">
        <v>0</v>
      </c>
      <c r="V37" s="14">
        <v>0</v>
      </c>
    </row>
    <row r="38" spans="1:22" s="13" customFormat="1" x14ac:dyDescent="0.25">
      <c r="A38" s="34" t="s">
        <v>72</v>
      </c>
      <c r="B38" s="34"/>
      <c r="C38" s="30">
        <f>SUM(C20:C37)</f>
        <v>545865</v>
      </c>
      <c r="D38" s="30">
        <f t="shared" ref="D38:V38" si="7">SUM(D20:D37)</f>
        <v>554720</v>
      </c>
      <c r="E38" s="33">
        <f t="shared" si="0"/>
        <v>101.62219596420361</v>
      </c>
      <c r="F38" s="30">
        <f t="shared" si="7"/>
        <v>333344</v>
      </c>
      <c r="G38" s="33">
        <f t="shared" si="1"/>
        <v>61.067113663634785</v>
      </c>
      <c r="H38" s="30">
        <f t="shared" si="7"/>
        <v>336641</v>
      </c>
      <c r="I38" s="33">
        <f t="shared" si="2"/>
        <v>61.671109157026002</v>
      </c>
      <c r="J38" s="30">
        <f t="shared" si="7"/>
        <v>554720</v>
      </c>
      <c r="K38" s="33">
        <f t="shared" si="3"/>
        <v>101.62219596420361</v>
      </c>
      <c r="L38" s="30">
        <f t="shared" si="7"/>
        <v>35088</v>
      </c>
      <c r="M38" s="30">
        <f t="shared" si="7"/>
        <v>23551</v>
      </c>
      <c r="N38" s="33">
        <f t="shared" si="4"/>
        <v>67.119813041495675</v>
      </c>
      <c r="O38" s="30">
        <f t="shared" si="7"/>
        <v>12355</v>
      </c>
      <c r="P38" s="33">
        <f t="shared" si="5"/>
        <v>35.211468308253536</v>
      </c>
      <c r="Q38" s="31">
        <f t="shared" si="7"/>
        <v>0</v>
      </c>
      <c r="R38" s="31">
        <f t="shared" si="7"/>
        <v>304</v>
      </c>
      <c r="S38" s="31">
        <f t="shared" si="7"/>
        <v>0</v>
      </c>
      <c r="T38" s="31">
        <f t="shared" si="7"/>
        <v>304</v>
      </c>
      <c r="U38" s="16">
        <f t="shared" si="7"/>
        <v>1</v>
      </c>
      <c r="V38" s="16">
        <f t="shared" si="7"/>
        <v>36</v>
      </c>
    </row>
    <row r="39" spans="1:22" s="13" customFormat="1" x14ac:dyDescent="0.25">
      <c r="A39" s="34" t="s">
        <v>73</v>
      </c>
      <c r="B39" s="34"/>
      <c r="C39" s="30">
        <f>C38+C19</f>
        <v>2102819</v>
      </c>
      <c r="D39" s="30">
        <f t="shared" ref="D39:V39" si="8">D38+D19</f>
        <v>1974570</v>
      </c>
      <c r="E39" s="33">
        <f t="shared" si="0"/>
        <v>93.901091820075806</v>
      </c>
      <c r="F39" s="30">
        <f t="shared" si="8"/>
        <v>764881</v>
      </c>
      <c r="G39" s="33">
        <f t="shared" si="1"/>
        <v>36.374076893921917</v>
      </c>
      <c r="H39" s="30">
        <f t="shared" si="8"/>
        <v>913039</v>
      </c>
      <c r="I39" s="33">
        <f t="shared" si="2"/>
        <v>43.41976175790689</v>
      </c>
      <c r="J39" s="30">
        <f t="shared" si="8"/>
        <v>1974570</v>
      </c>
      <c r="K39" s="33">
        <f t="shared" si="3"/>
        <v>93.901091820075806</v>
      </c>
      <c r="L39" s="30">
        <f t="shared" si="8"/>
        <v>99587</v>
      </c>
      <c r="M39" s="30">
        <f t="shared" si="8"/>
        <v>52418</v>
      </c>
      <c r="N39" s="33">
        <f t="shared" si="4"/>
        <v>52.63538413648368</v>
      </c>
      <c r="O39" s="30">
        <f t="shared" si="8"/>
        <v>18550</v>
      </c>
      <c r="P39" s="33">
        <f t="shared" si="5"/>
        <v>18.626929217668973</v>
      </c>
      <c r="Q39" s="31">
        <f t="shared" si="8"/>
        <v>0</v>
      </c>
      <c r="R39" s="31">
        <f t="shared" si="8"/>
        <v>304</v>
      </c>
      <c r="S39" s="31">
        <f t="shared" si="8"/>
        <v>0</v>
      </c>
      <c r="T39" s="31">
        <f t="shared" si="8"/>
        <v>304</v>
      </c>
      <c r="U39" s="16">
        <f t="shared" si="8"/>
        <v>7</v>
      </c>
      <c r="V39" s="16">
        <f t="shared" si="8"/>
        <v>227</v>
      </c>
    </row>
    <row r="40" spans="1:22" x14ac:dyDescent="0.25">
      <c r="A40" s="32">
        <v>31</v>
      </c>
      <c r="B40" s="32" t="s">
        <v>74</v>
      </c>
      <c r="C40" s="32">
        <v>5606</v>
      </c>
      <c r="D40" s="32">
        <v>5559</v>
      </c>
      <c r="E40" s="33">
        <f t="shared" si="0"/>
        <v>99.161612557973598</v>
      </c>
      <c r="F40" s="32">
        <v>0</v>
      </c>
      <c r="G40" s="33">
        <f t="shared" si="1"/>
        <v>0</v>
      </c>
      <c r="H40" s="32">
        <v>0</v>
      </c>
      <c r="I40" s="33">
        <f t="shared" si="2"/>
        <v>0</v>
      </c>
      <c r="J40" s="32">
        <v>5559</v>
      </c>
      <c r="K40" s="33">
        <f t="shared" si="3"/>
        <v>99.161612557973598</v>
      </c>
      <c r="L40" s="32">
        <v>249</v>
      </c>
      <c r="M40" s="32">
        <v>0</v>
      </c>
      <c r="N40" s="33">
        <f t="shared" si="4"/>
        <v>0</v>
      </c>
      <c r="O40" s="32">
        <v>0</v>
      </c>
      <c r="P40" s="33">
        <f t="shared" si="5"/>
        <v>0</v>
      </c>
      <c r="Q40" s="31">
        <v>0</v>
      </c>
      <c r="R40" s="31">
        <v>0</v>
      </c>
      <c r="S40" s="31">
        <v>0</v>
      </c>
      <c r="T40" s="31">
        <v>0</v>
      </c>
      <c r="U40" s="14">
        <v>0</v>
      </c>
      <c r="V40" s="14">
        <v>0</v>
      </c>
    </row>
    <row r="41" spans="1:22" x14ac:dyDescent="0.25">
      <c r="A41" s="32">
        <v>32</v>
      </c>
      <c r="B41" s="32" t="s">
        <v>75</v>
      </c>
      <c r="C41" s="32">
        <v>1741</v>
      </c>
      <c r="D41" s="32">
        <v>1467</v>
      </c>
      <c r="E41" s="33">
        <f t="shared" si="0"/>
        <v>84.261918437679498</v>
      </c>
      <c r="F41" s="32">
        <v>434</v>
      </c>
      <c r="G41" s="33">
        <f t="shared" si="1"/>
        <v>24.928202182653646</v>
      </c>
      <c r="H41" s="32">
        <v>283</v>
      </c>
      <c r="I41" s="33">
        <f t="shared" si="2"/>
        <v>16.255025847214245</v>
      </c>
      <c r="J41" s="32">
        <v>1467</v>
      </c>
      <c r="K41" s="33">
        <f t="shared" si="3"/>
        <v>84.261918437679498</v>
      </c>
      <c r="L41" s="32">
        <v>99</v>
      </c>
      <c r="M41" s="32">
        <v>99</v>
      </c>
      <c r="N41" s="33">
        <f t="shared" si="4"/>
        <v>100</v>
      </c>
      <c r="O41" s="32">
        <v>0</v>
      </c>
      <c r="P41" s="33">
        <f t="shared" si="5"/>
        <v>0</v>
      </c>
      <c r="Q41" s="31">
        <v>0</v>
      </c>
      <c r="R41" s="31">
        <v>0</v>
      </c>
      <c r="S41" s="31">
        <v>0</v>
      </c>
      <c r="T41" s="31">
        <v>0</v>
      </c>
      <c r="U41" s="14">
        <v>0</v>
      </c>
      <c r="V41" s="14">
        <v>0</v>
      </c>
    </row>
    <row r="42" spans="1:22" x14ac:dyDescent="0.25">
      <c r="A42" s="32">
        <v>33</v>
      </c>
      <c r="B42" s="32" t="s">
        <v>76</v>
      </c>
      <c r="C42" s="32">
        <v>338</v>
      </c>
      <c r="D42" s="32">
        <v>231</v>
      </c>
      <c r="E42" s="33">
        <f t="shared" si="0"/>
        <v>68.34319526627219</v>
      </c>
      <c r="F42" s="32">
        <v>59</v>
      </c>
      <c r="G42" s="33">
        <f t="shared" si="1"/>
        <v>17.45562130177515</v>
      </c>
      <c r="H42" s="32">
        <v>0</v>
      </c>
      <c r="I42" s="33">
        <f t="shared" si="2"/>
        <v>0</v>
      </c>
      <c r="J42" s="32">
        <v>231</v>
      </c>
      <c r="K42" s="33">
        <f t="shared" si="3"/>
        <v>68.34319526627219</v>
      </c>
      <c r="L42" s="32">
        <v>12</v>
      </c>
      <c r="M42" s="32">
        <v>0</v>
      </c>
      <c r="N42" s="33">
        <f t="shared" si="4"/>
        <v>0</v>
      </c>
      <c r="O42" s="32">
        <v>0</v>
      </c>
      <c r="P42" s="33">
        <f t="shared" si="5"/>
        <v>0</v>
      </c>
      <c r="Q42" s="31">
        <v>0</v>
      </c>
      <c r="R42" s="31">
        <v>0</v>
      </c>
      <c r="S42" s="31">
        <v>0</v>
      </c>
      <c r="T42" s="31">
        <v>0</v>
      </c>
      <c r="U42" s="14">
        <v>0</v>
      </c>
      <c r="V42" s="14">
        <v>0</v>
      </c>
    </row>
    <row r="43" spans="1:22" x14ac:dyDescent="0.25">
      <c r="A43" s="32">
        <v>34</v>
      </c>
      <c r="B43" s="32" t="s">
        <v>77</v>
      </c>
      <c r="C43" s="32">
        <v>0</v>
      </c>
      <c r="D43" s="32">
        <v>0</v>
      </c>
      <c r="E43" s="32" t="e">
        <f t="shared" si="0"/>
        <v>#DIV/0!</v>
      </c>
      <c r="F43" s="32">
        <v>0</v>
      </c>
      <c r="G43" s="32" t="e">
        <f t="shared" si="1"/>
        <v>#DIV/0!</v>
      </c>
      <c r="H43" s="32">
        <v>0</v>
      </c>
      <c r="I43" s="32" t="e">
        <f t="shared" si="2"/>
        <v>#DIV/0!</v>
      </c>
      <c r="J43" s="32">
        <v>0</v>
      </c>
      <c r="K43" s="32" t="e">
        <f t="shared" si="3"/>
        <v>#DIV/0!</v>
      </c>
      <c r="L43" s="32">
        <v>0</v>
      </c>
      <c r="M43" s="32">
        <v>0</v>
      </c>
      <c r="N43" s="33" t="e">
        <f t="shared" si="4"/>
        <v>#DIV/0!</v>
      </c>
      <c r="O43" s="32">
        <v>0</v>
      </c>
      <c r="P43" s="33" t="e">
        <f t="shared" si="5"/>
        <v>#DIV/0!</v>
      </c>
      <c r="Q43" s="31">
        <v>0</v>
      </c>
      <c r="R43" s="31">
        <v>0</v>
      </c>
      <c r="S43" s="31">
        <v>0</v>
      </c>
      <c r="T43" s="31">
        <v>0</v>
      </c>
      <c r="U43" s="14">
        <v>0</v>
      </c>
      <c r="V43" s="14">
        <v>0</v>
      </c>
    </row>
    <row r="44" spans="1:22" s="13" customFormat="1" x14ac:dyDescent="0.25">
      <c r="A44" s="34" t="s">
        <v>78</v>
      </c>
      <c r="B44" s="34"/>
      <c r="C44" s="30">
        <f>C43+C42+C41+C40</f>
        <v>7685</v>
      </c>
      <c r="D44" s="30">
        <f t="shared" ref="D44:T44" si="9">D43+D42+D41+D40</f>
        <v>7257</v>
      </c>
      <c r="E44" s="33">
        <f t="shared" si="0"/>
        <v>94.43070917371503</v>
      </c>
      <c r="F44" s="30">
        <f t="shared" si="9"/>
        <v>493</v>
      </c>
      <c r="G44" s="33">
        <f t="shared" si="1"/>
        <v>6.4150943396226419</v>
      </c>
      <c r="H44" s="30">
        <f t="shared" si="9"/>
        <v>283</v>
      </c>
      <c r="I44" s="33">
        <f t="shared" si="2"/>
        <v>3.6824983734547816</v>
      </c>
      <c r="J44" s="30">
        <f t="shared" si="9"/>
        <v>7257</v>
      </c>
      <c r="K44" s="33">
        <f t="shared" si="3"/>
        <v>94.43070917371503</v>
      </c>
      <c r="L44" s="30">
        <f t="shared" si="9"/>
        <v>360</v>
      </c>
      <c r="M44" s="30">
        <f t="shared" si="9"/>
        <v>99</v>
      </c>
      <c r="N44" s="33">
        <f t="shared" si="4"/>
        <v>27.500000000000004</v>
      </c>
      <c r="O44" s="30">
        <f t="shared" si="9"/>
        <v>0</v>
      </c>
      <c r="P44" s="33">
        <f t="shared" si="5"/>
        <v>0</v>
      </c>
      <c r="Q44" s="31">
        <f t="shared" si="9"/>
        <v>0</v>
      </c>
      <c r="R44" s="31">
        <f t="shared" si="9"/>
        <v>0</v>
      </c>
      <c r="S44" s="31">
        <f t="shared" si="9"/>
        <v>0</v>
      </c>
      <c r="T44" s="31">
        <f t="shared" si="9"/>
        <v>0</v>
      </c>
      <c r="U44" s="15">
        <v>0</v>
      </c>
      <c r="V44" s="15">
        <v>0</v>
      </c>
    </row>
    <row r="45" spans="1:22" x14ac:dyDescent="0.25">
      <c r="A45" s="32">
        <v>35</v>
      </c>
      <c r="B45" s="32" t="s">
        <v>79</v>
      </c>
      <c r="C45" s="32">
        <v>0</v>
      </c>
      <c r="D45" s="32">
        <v>0</v>
      </c>
      <c r="E45" s="32" t="e">
        <f t="shared" si="0"/>
        <v>#DIV/0!</v>
      </c>
      <c r="F45" s="32">
        <v>0</v>
      </c>
      <c r="G45" s="32" t="e">
        <f t="shared" si="1"/>
        <v>#DIV/0!</v>
      </c>
      <c r="H45" s="32">
        <v>0</v>
      </c>
      <c r="I45" s="32" t="e">
        <f t="shared" si="2"/>
        <v>#DIV/0!</v>
      </c>
      <c r="J45" s="32">
        <v>0</v>
      </c>
      <c r="K45" s="32" t="e">
        <f t="shared" si="3"/>
        <v>#DIV/0!</v>
      </c>
      <c r="L45" s="32">
        <v>0</v>
      </c>
      <c r="M45" s="32">
        <v>0</v>
      </c>
      <c r="N45" s="33" t="e">
        <f t="shared" si="4"/>
        <v>#DIV/0!</v>
      </c>
      <c r="O45" s="32">
        <v>0</v>
      </c>
      <c r="P45" s="33" t="e">
        <f t="shared" si="5"/>
        <v>#DIV/0!</v>
      </c>
      <c r="Q45" s="31">
        <v>0</v>
      </c>
      <c r="R45" s="31">
        <v>0</v>
      </c>
      <c r="S45" s="31">
        <v>0</v>
      </c>
      <c r="T45" s="31">
        <v>0</v>
      </c>
      <c r="U45" s="15">
        <v>0</v>
      </c>
      <c r="V45" s="15">
        <v>0</v>
      </c>
    </row>
    <row r="46" spans="1:22" x14ac:dyDescent="0.25">
      <c r="A46" s="32">
        <v>36</v>
      </c>
      <c r="B46" s="32" t="s">
        <v>80</v>
      </c>
      <c r="C46" s="32">
        <v>0</v>
      </c>
      <c r="D46" s="32">
        <v>0</v>
      </c>
      <c r="E46" s="32" t="e">
        <f t="shared" si="0"/>
        <v>#DIV/0!</v>
      </c>
      <c r="F46" s="32">
        <v>0</v>
      </c>
      <c r="G46" s="32" t="e">
        <f t="shared" si="1"/>
        <v>#DIV/0!</v>
      </c>
      <c r="H46" s="32">
        <v>0</v>
      </c>
      <c r="I46" s="32" t="e">
        <f t="shared" si="2"/>
        <v>#DIV/0!</v>
      </c>
      <c r="J46" s="32">
        <v>0</v>
      </c>
      <c r="K46" s="32" t="e">
        <f t="shared" si="3"/>
        <v>#DIV/0!</v>
      </c>
      <c r="L46" s="32">
        <v>0</v>
      </c>
      <c r="M46" s="32">
        <v>0</v>
      </c>
      <c r="N46" s="33" t="e">
        <f t="shared" si="4"/>
        <v>#DIV/0!</v>
      </c>
      <c r="O46" s="32">
        <v>0</v>
      </c>
      <c r="P46" s="33" t="e">
        <f t="shared" si="5"/>
        <v>#DIV/0!</v>
      </c>
      <c r="Q46" s="31">
        <v>0</v>
      </c>
      <c r="R46" s="31">
        <v>0</v>
      </c>
      <c r="S46" s="31">
        <v>0</v>
      </c>
      <c r="T46" s="31">
        <v>0</v>
      </c>
      <c r="U46" s="14">
        <v>0</v>
      </c>
      <c r="V46" s="14">
        <v>0</v>
      </c>
    </row>
    <row r="47" spans="1:22" x14ac:dyDescent="0.25">
      <c r="A47" s="32">
        <v>37</v>
      </c>
      <c r="B47" s="32" t="s">
        <v>81</v>
      </c>
      <c r="C47" s="32">
        <v>0</v>
      </c>
      <c r="D47" s="32">
        <v>0</v>
      </c>
      <c r="E47" s="32" t="e">
        <f t="shared" si="0"/>
        <v>#DIV/0!</v>
      </c>
      <c r="F47" s="32">
        <v>0</v>
      </c>
      <c r="G47" s="32" t="e">
        <f t="shared" si="1"/>
        <v>#DIV/0!</v>
      </c>
      <c r="H47" s="32">
        <v>0</v>
      </c>
      <c r="I47" s="32" t="e">
        <f t="shared" si="2"/>
        <v>#DIV/0!</v>
      </c>
      <c r="J47" s="32">
        <v>0</v>
      </c>
      <c r="K47" s="32" t="e">
        <f t="shared" si="3"/>
        <v>#DIV/0!</v>
      </c>
      <c r="L47" s="32">
        <v>0</v>
      </c>
      <c r="M47" s="32">
        <v>0</v>
      </c>
      <c r="N47" s="33" t="e">
        <f t="shared" si="4"/>
        <v>#DIV/0!</v>
      </c>
      <c r="O47" s="32">
        <v>0</v>
      </c>
      <c r="P47" s="33" t="e">
        <f t="shared" si="5"/>
        <v>#DIV/0!</v>
      </c>
      <c r="Q47" s="31">
        <v>0</v>
      </c>
      <c r="R47" s="31">
        <v>0</v>
      </c>
      <c r="S47" s="31">
        <v>0</v>
      </c>
      <c r="T47" s="31">
        <v>0</v>
      </c>
      <c r="U47" s="14">
        <v>0</v>
      </c>
      <c r="V47" s="14">
        <v>0</v>
      </c>
    </row>
    <row r="48" spans="1:22" s="13" customFormat="1" x14ac:dyDescent="0.25">
      <c r="A48" s="34" t="s">
        <v>82</v>
      </c>
      <c r="B48" s="34"/>
      <c r="C48" s="30">
        <f>C47+C46+C45</f>
        <v>0</v>
      </c>
      <c r="D48" s="30">
        <v>0</v>
      </c>
      <c r="E48" s="32" t="e">
        <f t="shared" si="0"/>
        <v>#DIV/0!</v>
      </c>
      <c r="F48" s="30">
        <v>0</v>
      </c>
      <c r="G48" s="32" t="e">
        <f t="shared" si="1"/>
        <v>#DIV/0!</v>
      </c>
      <c r="H48" s="30">
        <v>0</v>
      </c>
      <c r="I48" s="32" t="e">
        <f t="shared" si="2"/>
        <v>#DIV/0!</v>
      </c>
      <c r="J48" s="30">
        <v>0</v>
      </c>
      <c r="K48" s="32" t="e">
        <f t="shared" si="3"/>
        <v>#DIV/0!</v>
      </c>
      <c r="L48" s="30">
        <v>0</v>
      </c>
      <c r="M48" s="30">
        <v>0</v>
      </c>
      <c r="N48" s="33" t="e">
        <f t="shared" si="4"/>
        <v>#DIV/0!</v>
      </c>
      <c r="O48" s="30">
        <v>0</v>
      </c>
      <c r="P48" s="33" t="e">
        <f t="shared" si="5"/>
        <v>#DIV/0!</v>
      </c>
      <c r="Q48" s="31">
        <v>0</v>
      </c>
      <c r="R48" s="31">
        <v>0</v>
      </c>
      <c r="S48" s="31">
        <v>0</v>
      </c>
      <c r="T48" s="31">
        <v>0</v>
      </c>
      <c r="U48" s="16">
        <v>0</v>
      </c>
      <c r="V48" s="16">
        <v>0</v>
      </c>
    </row>
    <row r="49" spans="1:22" s="13" customFormat="1" x14ac:dyDescent="0.25">
      <c r="A49" s="34" t="s">
        <v>83</v>
      </c>
      <c r="B49" s="34"/>
      <c r="C49" s="30">
        <f>C48+C44+C39</f>
        <v>2110504</v>
      </c>
      <c r="D49" s="30">
        <f t="shared" ref="D49:V49" si="10">D48+D44+D39</f>
        <v>1981827</v>
      </c>
      <c r="E49" s="33">
        <f t="shared" si="0"/>
        <v>93.903020321212367</v>
      </c>
      <c r="F49" s="30">
        <f t="shared" si="10"/>
        <v>765374</v>
      </c>
      <c r="G49" s="33">
        <f t="shared" si="1"/>
        <v>36.264986941507807</v>
      </c>
      <c r="H49" s="30">
        <f t="shared" si="10"/>
        <v>913322</v>
      </c>
      <c r="I49" s="33">
        <f t="shared" si="2"/>
        <v>43.275066050573699</v>
      </c>
      <c r="J49" s="30">
        <f t="shared" si="10"/>
        <v>1981827</v>
      </c>
      <c r="K49" s="33">
        <f t="shared" si="3"/>
        <v>93.903020321212367</v>
      </c>
      <c r="L49" s="30">
        <f t="shared" si="10"/>
        <v>99947</v>
      </c>
      <c r="M49" s="30">
        <f t="shared" si="10"/>
        <v>52517</v>
      </c>
      <c r="N49" s="33">
        <f t="shared" si="4"/>
        <v>52.544848769848016</v>
      </c>
      <c r="O49" s="30">
        <f t="shared" si="10"/>
        <v>18550</v>
      </c>
      <c r="P49" s="33">
        <f t="shared" si="5"/>
        <v>18.559836713458132</v>
      </c>
      <c r="Q49" s="31">
        <f t="shared" si="10"/>
        <v>0</v>
      </c>
      <c r="R49" s="31">
        <f t="shared" si="10"/>
        <v>304</v>
      </c>
      <c r="S49" s="31">
        <f t="shared" si="10"/>
        <v>0</v>
      </c>
      <c r="T49" s="31">
        <f t="shared" si="10"/>
        <v>304</v>
      </c>
      <c r="U49" s="16">
        <f t="shared" si="10"/>
        <v>7</v>
      </c>
      <c r="V49" s="16">
        <f t="shared" si="10"/>
        <v>227</v>
      </c>
    </row>
    <row r="50" spans="1:22" x14ac:dyDescent="0.25">
      <c r="A50" s="32">
        <v>38</v>
      </c>
      <c r="B50" s="32" t="s">
        <v>84</v>
      </c>
      <c r="C50" s="32">
        <v>35237</v>
      </c>
      <c r="D50" s="32">
        <v>22568</v>
      </c>
      <c r="E50" s="33">
        <f t="shared" si="0"/>
        <v>64.046314953032322</v>
      </c>
      <c r="F50" s="32">
        <v>0</v>
      </c>
      <c r="G50" s="32">
        <f t="shared" si="1"/>
        <v>0</v>
      </c>
      <c r="H50" s="32">
        <v>0</v>
      </c>
      <c r="I50" s="33">
        <f t="shared" si="2"/>
        <v>0</v>
      </c>
      <c r="J50" s="32">
        <v>22568</v>
      </c>
      <c r="K50" s="33">
        <f t="shared" si="3"/>
        <v>64.046314953032322</v>
      </c>
      <c r="L50" s="32">
        <v>1286</v>
      </c>
      <c r="M50" s="32">
        <v>0</v>
      </c>
      <c r="N50" s="33">
        <f t="shared" si="4"/>
        <v>0</v>
      </c>
      <c r="O50" s="32">
        <v>16</v>
      </c>
      <c r="P50" s="33">
        <f t="shared" si="5"/>
        <v>1.2441679626749611</v>
      </c>
      <c r="Q50" s="31">
        <v>0</v>
      </c>
      <c r="R50" s="31">
        <v>0</v>
      </c>
      <c r="S50" s="31">
        <v>0</v>
      </c>
      <c r="T50" s="31">
        <v>0</v>
      </c>
      <c r="U50" s="14">
        <v>0</v>
      </c>
      <c r="V50" s="14">
        <v>0</v>
      </c>
    </row>
    <row r="51" spans="1:22" x14ac:dyDescent="0.25">
      <c r="A51" s="32">
        <v>39</v>
      </c>
      <c r="B51" s="32" t="s">
        <v>85</v>
      </c>
      <c r="C51" s="32">
        <v>9659</v>
      </c>
      <c r="D51" s="32">
        <v>6145</v>
      </c>
      <c r="E51" s="33">
        <f t="shared" si="0"/>
        <v>63.61942230044518</v>
      </c>
      <c r="F51" s="32">
        <v>0</v>
      </c>
      <c r="G51" s="32">
        <f t="shared" si="1"/>
        <v>0</v>
      </c>
      <c r="H51" s="32">
        <v>891</v>
      </c>
      <c r="I51" s="33">
        <f t="shared" si="2"/>
        <v>9.2245574075991303</v>
      </c>
      <c r="J51" s="32">
        <v>6145</v>
      </c>
      <c r="K51" s="33">
        <f t="shared" si="3"/>
        <v>63.61942230044518</v>
      </c>
      <c r="L51" s="32">
        <v>305</v>
      </c>
      <c r="M51" s="32">
        <v>0</v>
      </c>
      <c r="N51" s="33">
        <f t="shared" si="4"/>
        <v>0</v>
      </c>
      <c r="O51" s="32">
        <v>0</v>
      </c>
      <c r="P51" s="33">
        <f t="shared" si="5"/>
        <v>0</v>
      </c>
      <c r="Q51" s="31">
        <v>0</v>
      </c>
      <c r="R51" s="31">
        <v>0</v>
      </c>
      <c r="S51" s="31">
        <v>0</v>
      </c>
      <c r="T51" s="31">
        <v>0</v>
      </c>
      <c r="U51" s="14">
        <v>0</v>
      </c>
      <c r="V51" s="14">
        <v>0</v>
      </c>
    </row>
    <row r="52" spans="1:22" x14ac:dyDescent="0.25">
      <c r="A52" s="32">
        <v>40</v>
      </c>
      <c r="B52" s="32" t="s">
        <v>86</v>
      </c>
      <c r="C52" s="32">
        <v>881</v>
      </c>
      <c r="D52" s="32">
        <v>97</v>
      </c>
      <c r="E52" s="33">
        <f t="shared" si="0"/>
        <v>11.01021566401816</v>
      </c>
      <c r="F52" s="32">
        <v>0</v>
      </c>
      <c r="G52" s="32">
        <f t="shared" si="1"/>
        <v>0</v>
      </c>
      <c r="H52" s="32">
        <v>0</v>
      </c>
      <c r="I52" s="33">
        <f t="shared" si="2"/>
        <v>0</v>
      </c>
      <c r="J52" s="32">
        <v>97</v>
      </c>
      <c r="K52" s="33">
        <f t="shared" si="3"/>
        <v>11.01021566401816</v>
      </c>
      <c r="L52" s="32">
        <v>46</v>
      </c>
      <c r="M52" s="32">
        <v>0</v>
      </c>
      <c r="N52" s="33">
        <f t="shared" si="4"/>
        <v>0</v>
      </c>
      <c r="O52" s="32">
        <v>0</v>
      </c>
      <c r="P52" s="33">
        <f t="shared" si="5"/>
        <v>0</v>
      </c>
      <c r="Q52" s="31">
        <v>0</v>
      </c>
      <c r="R52" s="31">
        <v>0</v>
      </c>
      <c r="S52" s="31">
        <v>0</v>
      </c>
      <c r="T52" s="31">
        <v>0</v>
      </c>
      <c r="U52" s="14">
        <v>0</v>
      </c>
      <c r="V52" s="14">
        <v>0</v>
      </c>
    </row>
    <row r="53" spans="1:22" x14ac:dyDescent="0.25">
      <c r="A53" s="32">
        <v>41</v>
      </c>
      <c r="B53" s="32" t="s">
        <v>87</v>
      </c>
      <c r="C53" s="32">
        <v>32269</v>
      </c>
      <c r="D53" s="32">
        <v>22523</v>
      </c>
      <c r="E53" s="33">
        <f t="shared" si="0"/>
        <v>69.797638600514418</v>
      </c>
      <c r="F53" s="32">
        <v>0</v>
      </c>
      <c r="G53" s="32">
        <f t="shared" si="1"/>
        <v>0</v>
      </c>
      <c r="H53" s="32">
        <v>0</v>
      </c>
      <c r="I53" s="33">
        <f t="shared" si="2"/>
        <v>0</v>
      </c>
      <c r="J53" s="32">
        <v>22523</v>
      </c>
      <c r="K53" s="33">
        <f t="shared" si="3"/>
        <v>69.797638600514418</v>
      </c>
      <c r="L53" s="32">
        <v>521</v>
      </c>
      <c r="M53" s="32">
        <v>0</v>
      </c>
      <c r="N53" s="33">
        <f t="shared" si="4"/>
        <v>0</v>
      </c>
      <c r="O53" s="32">
        <v>0</v>
      </c>
      <c r="P53" s="33">
        <f t="shared" si="5"/>
        <v>0</v>
      </c>
      <c r="Q53" s="31">
        <v>0</v>
      </c>
      <c r="R53" s="31">
        <v>0</v>
      </c>
      <c r="S53" s="31">
        <v>0</v>
      </c>
      <c r="T53" s="31">
        <v>0</v>
      </c>
      <c r="U53" s="15">
        <v>0</v>
      </c>
      <c r="V53" s="15">
        <v>0</v>
      </c>
    </row>
    <row r="54" spans="1:22" s="13" customFormat="1" x14ac:dyDescent="0.25">
      <c r="A54" s="34" t="s">
        <v>88</v>
      </c>
      <c r="B54" s="34"/>
      <c r="C54" s="30">
        <f>C49+C50+C51+C52+C53</f>
        <v>2188550</v>
      </c>
      <c r="D54" s="30">
        <f t="shared" ref="D54:T54" si="11">D49+D50+D51+D52+D53</f>
        <v>2033160</v>
      </c>
      <c r="E54" s="33">
        <f t="shared" si="0"/>
        <v>92.899865207557525</v>
      </c>
      <c r="F54" s="30">
        <f t="shared" si="11"/>
        <v>765374</v>
      </c>
      <c r="G54" s="33">
        <f t="shared" si="1"/>
        <v>34.971739279431588</v>
      </c>
      <c r="H54" s="30">
        <f t="shared" si="11"/>
        <v>914213</v>
      </c>
      <c r="I54" s="33">
        <f t="shared" si="2"/>
        <v>41.772543464851161</v>
      </c>
      <c r="J54" s="30">
        <f t="shared" si="11"/>
        <v>2033160</v>
      </c>
      <c r="K54" s="33">
        <f t="shared" si="3"/>
        <v>92.899865207557525</v>
      </c>
      <c r="L54" s="30">
        <f t="shared" si="11"/>
        <v>102105</v>
      </c>
      <c r="M54" s="30">
        <f t="shared" si="11"/>
        <v>52517</v>
      </c>
      <c r="N54" s="33">
        <f t="shared" si="4"/>
        <v>51.434307820380972</v>
      </c>
      <c r="O54" s="30">
        <f t="shared" si="11"/>
        <v>18566</v>
      </c>
      <c r="P54" s="33">
        <f t="shared" si="5"/>
        <v>18.183242740316341</v>
      </c>
      <c r="Q54" s="31">
        <f t="shared" si="11"/>
        <v>0</v>
      </c>
      <c r="R54" s="31">
        <f t="shared" si="11"/>
        <v>304</v>
      </c>
      <c r="S54" s="31">
        <f t="shared" si="11"/>
        <v>0</v>
      </c>
      <c r="T54" s="31">
        <f t="shared" si="11"/>
        <v>304</v>
      </c>
      <c r="U54" s="15">
        <f>U49+U45</f>
        <v>7</v>
      </c>
      <c r="V54" s="15">
        <f>V49+V45</f>
        <v>227</v>
      </c>
    </row>
    <row r="55" spans="1:22" x14ac:dyDescent="0.25">
      <c r="U55" s="14"/>
      <c r="V55" s="14"/>
    </row>
    <row r="56" spans="1:22" x14ac:dyDescent="0.25">
      <c r="U56" s="14"/>
      <c r="V56" s="14"/>
    </row>
    <row r="57" spans="1:22" x14ac:dyDescent="0.25">
      <c r="U57" s="14"/>
      <c r="V57" s="14"/>
    </row>
    <row r="58" spans="1:22" x14ac:dyDescent="0.25">
      <c r="U58" s="14"/>
      <c r="V58" s="14"/>
    </row>
    <row r="59" spans="1:22" x14ac:dyDescent="0.25">
      <c r="U59" s="15"/>
      <c r="V59" s="15"/>
    </row>
  </sheetData>
  <mergeCells count="12">
    <mergeCell ref="A19:B19"/>
    <mergeCell ref="A54:B54"/>
    <mergeCell ref="A38:B38"/>
    <mergeCell ref="A39:B39"/>
    <mergeCell ref="A44:B44"/>
    <mergeCell ref="A48:B48"/>
    <mergeCell ref="A49:B49"/>
    <mergeCell ref="U4:V4"/>
    <mergeCell ref="A1:T3"/>
    <mergeCell ref="C4:K4"/>
    <mergeCell ref="L4:P4"/>
    <mergeCell ref="Q4:T4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37 old</vt:lpstr>
      <vt:lpstr>Ecosystem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Administrator</cp:lastModifiedBy>
  <cp:lastPrinted>2020-08-17T07:05:59Z</cp:lastPrinted>
  <dcterms:created xsi:type="dcterms:W3CDTF">2006-09-16T00:00:00Z</dcterms:created>
  <dcterms:modified xsi:type="dcterms:W3CDTF">2020-08-17T07:06:01Z</dcterms:modified>
</cp:coreProperties>
</file>